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K:\조직 공유함\AI융복합콘텐츠팀\◇ 2026_제작지원\2026년\01. 공고\재공고(진입형_장르융합)\"/>
    </mc:Choice>
  </mc:AlternateContent>
  <xr:revisionPtr revIDLastSave="0" documentId="8_{8EA93FEC-C73B-4A06-BBEC-4CE1165DD4C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사업비산출내역서(총사업비)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6" i="4" l="1"/>
  <c r="Q26" i="4"/>
  <c r="P26" i="4"/>
  <c r="O26" i="4"/>
  <c r="R15" i="4"/>
  <c r="Q15" i="4"/>
  <c r="P15" i="4"/>
  <c r="O15" i="4"/>
  <c r="O43" i="4"/>
  <c r="P43" i="4"/>
  <c r="Q43" i="4"/>
  <c r="R43" i="4"/>
  <c r="N44" i="4"/>
  <c r="N45" i="4"/>
  <c r="N47" i="4"/>
  <c r="N46" i="4" s="1"/>
  <c r="N49" i="4"/>
  <c r="N50" i="4"/>
  <c r="N51" i="4"/>
  <c r="N53" i="4"/>
  <c r="N54" i="4"/>
  <c r="N55" i="4"/>
  <c r="O40" i="4"/>
  <c r="P40" i="4"/>
  <c r="Q40" i="4"/>
  <c r="Q33" i="4" s="1"/>
  <c r="R40" i="4"/>
  <c r="O37" i="4"/>
  <c r="P37" i="4"/>
  <c r="Q37" i="4"/>
  <c r="R37" i="4"/>
  <c r="O34" i="4"/>
  <c r="O33" i="4" s="1"/>
  <c r="P34" i="4"/>
  <c r="P33" i="4" s="1"/>
  <c r="Q34" i="4"/>
  <c r="R34" i="4"/>
  <c r="R33" i="4" s="1"/>
  <c r="N39" i="4"/>
  <c r="N38" i="4"/>
  <c r="N37" i="4" s="1"/>
  <c r="N42" i="4"/>
  <c r="N41" i="4"/>
  <c r="N36" i="4"/>
  <c r="N35" i="4"/>
  <c r="N34" i="4" s="1"/>
  <c r="N52" i="4" l="1"/>
  <c r="N40" i="4"/>
  <c r="N48" i="4"/>
  <c r="O52" i="4"/>
  <c r="O48" i="4"/>
  <c r="R46" i="4"/>
  <c r="Q46" i="4"/>
  <c r="P46" i="4"/>
  <c r="O46" i="4"/>
  <c r="O32" i="4" s="1"/>
  <c r="N27" i="4"/>
  <c r="R52" i="4" l="1"/>
  <c r="Q52" i="4"/>
  <c r="R48" i="4"/>
  <c r="R32" i="4" s="1"/>
  <c r="Q48" i="4"/>
  <c r="Q32" i="4" s="1"/>
  <c r="R14" i="4" l="1"/>
  <c r="R56" i="4" s="1"/>
  <c r="Q14" i="4"/>
  <c r="Q56" i="4" s="1"/>
  <c r="P52" i="4"/>
  <c r="P48" i="4"/>
  <c r="P32" i="4" s="1"/>
  <c r="N31" i="4"/>
  <c r="N30" i="4"/>
  <c r="N29" i="4"/>
  <c r="N28" i="4"/>
  <c r="N25" i="4"/>
  <c r="N24" i="4"/>
  <c r="N23" i="4"/>
  <c r="N22" i="4"/>
  <c r="N21" i="4"/>
  <c r="N20" i="4"/>
  <c r="N19" i="4"/>
  <c r="N18" i="4"/>
  <c r="N17" i="4"/>
  <c r="N16" i="4"/>
  <c r="N15" i="4" l="1"/>
  <c r="D15" i="4" s="1"/>
  <c r="N26" i="4"/>
  <c r="D26" i="4" s="1"/>
  <c r="O14" i="4"/>
  <c r="O56" i="4" s="1"/>
  <c r="P14" i="4"/>
  <c r="P56" i="4" s="1"/>
  <c r="N14" i="4" l="1"/>
  <c r="D14" i="4" l="1"/>
  <c r="D48" i="4"/>
  <c r="N43" i="4"/>
  <c r="N33" i="4" s="1"/>
  <c r="D33" i="4" s="1"/>
  <c r="D52" i="4"/>
  <c r="N32" i="4"/>
  <c r="N56" i="4" s="1"/>
  <c r="S52" i="4" s="1"/>
  <c r="D32" i="4" l="1"/>
  <c r="D56" i="4" s="1"/>
</calcChain>
</file>

<file path=xl/sharedStrings.xml><?xml version="1.0" encoding="utf-8"?>
<sst xmlns="http://schemas.openxmlformats.org/spreadsheetml/2006/main" count="201" uniqueCount="60">
  <si>
    <t>(단위:원)</t>
  </si>
  <si>
    <t>목</t>
  </si>
  <si>
    <t>세목</t>
  </si>
  <si>
    <t>금액</t>
  </si>
  <si>
    <t>단가</t>
  </si>
  <si>
    <t>*</t>
  </si>
  <si>
    <t>수량</t>
  </si>
  <si>
    <t>단위</t>
  </si>
  <si>
    <t>=</t>
  </si>
  <si>
    <t>[210] 운영비</t>
  </si>
  <si>
    <t>[01] 일반수용비</t>
  </si>
  <si>
    <t>회</t>
  </si>
  <si>
    <t>명</t>
  </si>
  <si>
    <t>건</t>
  </si>
  <si>
    <t>[07] 임차료</t>
  </si>
  <si>
    <t>[014] 일반용역비</t>
  </si>
  <si>
    <t>총계</t>
  </si>
  <si>
    <t>=</t>
    <phoneticPr fontId="3" type="noConversion"/>
  </si>
  <si>
    <t>[110] 인건비</t>
    <phoneticPr fontId="3" type="noConversion"/>
  </si>
  <si>
    <t>[01] 보수</t>
    <phoneticPr fontId="3" type="noConversion"/>
  </si>
  <si>
    <t>[02] 상용임금</t>
    <phoneticPr fontId="3" type="noConversion"/>
  </si>
  <si>
    <t>산출근거</t>
    <phoneticPr fontId="3" type="noConversion"/>
  </si>
  <si>
    <t>산출내역</t>
    <phoneticPr fontId="3" type="noConversion"/>
  </si>
  <si>
    <t>국고보조금</t>
    <phoneticPr fontId="3" type="noConversion"/>
  </si>
  <si>
    <t>자부담금</t>
    <phoneticPr fontId="3" type="noConversion"/>
  </si>
  <si>
    <t>2. 사업기간</t>
    <phoneticPr fontId="3" type="noConversion"/>
  </si>
  <si>
    <t>:</t>
    <phoneticPr fontId="3" type="noConversion"/>
  </si>
  <si>
    <t>1. 사업명</t>
    <phoneticPr fontId="3" type="noConversion"/>
  </si>
  <si>
    <t>개월</t>
    <phoneticPr fontId="3" type="noConversion"/>
  </si>
  <si>
    <t>참여율</t>
    <phoneticPr fontId="3" type="noConversion"/>
  </si>
  <si>
    <t>ㅇㅇㅇ(직급/역할)</t>
    <phoneticPr fontId="3" type="noConversion"/>
  </si>
  <si>
    <t>3. 분야명</t>
    <phoneticPr fontId="3" type="noConversion"/>
  </si>
  <si>
    <t>5. 과제명</t>
    <phoneticPr fontId="3" type="noConversion"/>
  </si>
  <si>
    <t>6. 과제책임자</t>
    <phoneticPr fontId="3" type="noConversion"/>
  </si>
  <si>
    <t>번역(영어/일어/중국어번체/스페인어/프랑스/독일)</t>
  </si>
  <si>
    <t>사운드(BGM/성우 녹음)</t>
  </si>
  <si>
    <t>4. 주관기관</t>
    <phoneticPr fontId="3" type="noConversion"/>
  </si>
  <si>
    <t>4-1. 참여기관</t>
    <phoneticPr fontId="3" type="noConversion"/>
  </si>
  <si>
    <t>사업비 산출내역서</t>
    <phoneticPr fontId="3" type="noConversion"/>
  </si>
  <si>
    <t>주관기관</t>
    <phoneticPr fontId="3" type="noConversion"/>
  </si>
  <si>
    <t>참여기관</t>
    <phoneticPr fontId="3" type="noConversion"/>
  </si>
  <si>
    <t>총액</t>
    <phoneticPr fontId="3" type="noConversion"/>
  </si>
  <si>
    <r>
      <t>ㅇ 보수(</t>
    </r>
    <r>
      <rPr>
        <b/>
        <sz val="10"/>
        <color rgb="FFFF0000"/>
        <rFont val="맑은 고딕"/>
        <family val="3"/>
        <charset val="129"/>
      </rPr>
      <t>정규직</t>
    </r>
    <r>
      <rPr>
        <b/>
        <sz val="10"/>
        <color theme="1"/>
        <rFont val="맑은 고딕"/>
        <family val="3"/>
        <charset val="129"/>
      </rPr>
      <t xml:space="preserve"> 인건비)</t>
    </r>
    <phoneticPr fontId="3" type="noConversion"/>
  </si>
  <si>
    <r>
      <t>ㅇ 상용임금(</t>
    </r>
    <r>
      <rPr>
        <b/>
        <sz val="10"/>
        <color rgb="FFFF0000"/>
        <rFont val="맑은 고딕"/>
        <family val="3"/>
        <charset val="129"/>
      </rPr>
      <t>계약직</t>
    </r>
    <r>
      <rPr>
        <b/>
        <sz val="10"/>
        <rFont val="맑은 고딕"/>
        <family val="3"/>
        <charset val="129"/>
      </rPr>
      <t xml:space="preserve"> 인건비)</t>
    </r>
    <phoneticPr fontId="3" type="noConversion"/>
  </si>
  <si>
    <t>신규채용예정(직급/역할/0년 경력자)</t>
    <phoneticPr fontId="3" type="noConversion"/>
  </si>
  <si>
    <r>
      <t>ㅇ 전문가활용비</t>
    </r>
    <r>
      <rPr>
        <b/>
        <sz val="10"/>
        <color rgb="FFFF0000"/>
        <rFont val="맑은 고딕"/>
        <family val="3"/>
        <charset val="129"/>
      </rPr>
      <t>(*내부인력 불가, 월급성(급여성, 정기적, 지속적) 집행 불가)</t>
    </r>
    <phoneticPr fontId="3" type="noConversion"/>
  </si>
  <si>
    <t>ㅇ 수수료및사용료</t>
    <phoneticPr fontId="3" type="noConversion"/>
  </si>
  <si>
    <t>[02] 공공요금및제세</t>
    <phoneticPr fontId="3" type="noConversion"/>
  </si>
  <si>
    <r>
      <t>ㅇ 클라우드 컴퓨팅 서비스 등 디지털 서비스 월 이용료</t>
    </r>
    <r>
      <rPr>
        <b/>
        <sz val="10"/>
        <color rgb="FFFF0000"/>
        <rFont val="맑은 고딕"/>
        <family val="3"/>
        <charset val="129"/>
      </rPr>
      <t>(*서버/장비의 임차 또는 구매 성격 집행 불가)</t>
    </r>
    <phoneticPr fontId="3" type="noConversion"/>
  </si>
  <si>
    <r>
      <t>ㅇ 임차료</t>
    </r>
    <r>
      <rPr>
        <b/>
        <sz val="10"/>
        <color rgb="FFFF0000"/>
        <rFont val="맑은 고딕"/>
        <family val="3"/>
        <charset val="129"/>
      </rPr>
      <t xml:space="preserve"> (*본 과제 관련 제작 장비, 시설 등 임차(협약 기간 내)만 인정)</t>
    </r>
    <phoneticPr fontId="3" type="noConversion"/>
  </si>
  <si>
    <t>2026년 인공지능 콘텐츠 제작지원</t>
    <phoneticPr fontId="3" type="noConversion"/>
  </si>
  <si>
    <t>ㅇ 안내홍보물제작비</t>
    <phoneticPr fontId="3" type="noConversion"/>
  </si>
  <si>
    <r>
      <t>ㅇ 공고료및광고료</t>
    </r>
    <r>
      <rPr>
        <b/>
        <sz val="10"/>
        <color rgb="FFFF0000"/>
        <rFont val="맑은 고딕"/>
        <family val="3"/>
        <charset val="129"/>
      </rPr>
      <t>(*용역사를 통해 기획, 제작 등 다수의 과업이 포함되는 경우 용역비 편성)</t>
    </r>
    <phoneticPr fontId="3" type="noConversion"/>
  </si>
  <si>
    <t>AWS, Azure, 네이버클라우드 등</t>
    <phoneticPr fontId="3" type="noConversion"/>
  </si>
  <si>
    <r>
      <t>ㅇ 일반용역비</t>
    </r>
    <r>
      <rPr>
        <b/>
        <sz val="10"/>
        <color rgb="FFFF0000"/>
        <rFont val="맑은 고딕"/>
        <family val="3"/>
        <charset val="129"/>
      </rPr>
      <t xml:space="preserve"> (*신청기업이 직접 수행할 수 없는 전문 분야 위탁만 인정, </t>
    </r>
    <r>
      <rPr>
        <b/>
        <u/>
        <sz val="10"/>
        <color rgb="FFFF0000"/>
        <rFont val="맑은 고딕"/>
        <family val="3"/>
        <charset val="129"/>
      </rPr>
      <t>총사업비의 30% 이하</t>
    </r>
    <r>
      <rPr>
        <b/>
        <sz val="10"/>
        <color rgb="FFFF0000"/>
        <rFont val="맑은 고딕"/>
        <family val="3"/>
        <charset val="129"/>
      </rPr>
      <t>)</t>
    </r>
    <phoneticPr fontId="3" type="noConversion"/>
  </si>
  <si>
    <r>
      <t xml:space="preserve">* </t>
    </r>
    <r>
      <rPr>
        <b/>
        <u/>
        <sz val="15"/>
        <color rgb="FFFF0000"/>
        <rFont val="맑은 고딕"/>
        <family val="3"/>
        <charset val="129"/>
      </rPr>
      <t>[붙임3] 사업비 예산편성 안내 자료를</t>
    </r>
    <r>
      <rPr>
        <b/>
        <sz val="15"/>
        <color rgb="FFFF0000"/>
        <rFont val="맑은 고딕"/>
        <family val="3"/>
        <charset val="129"/>
      </rPr>
      <t xml:space="preserve"> 반드시 필독하고 작성하시길 바랍니다. / 주관기관&gt;참여기관 순으로 행 작성 / </t>
    </r>
    <r>
      <rPr>
        <b/>
        <u/>
        <sz val="15"/>
        <color rgb="FFFF0000"/>
        <rFont val="맑은 고딕"/>
        <family val="3"/>
        <charset val="129"/>
      </rPr>
      <t xml:space="preserve">합계 확인 필수
</t>
    </r>
    <r>
      <rPr>
        <b/>
        <sz val="15"/>
        <color rgb="FFFF0000"/>
        <rFont val="맑은 고딕"/>
        <family val="3"/>
        <charset val="129"/>
      </rPr>
      <t xml:space="preserve">* </t>
    </r>
    <r>
      <rPr>
        <b/>
        <u/>
        <sz val="15"/>
        <color rgb="FFFF0000"/>
        <rFont val="맑은 고딕"/>
        <family val="3"/>
        <charset val="129"/>
      </rPr>
      <t>참여기관 해당 행의 경우 하늘색으로 색칠</t>
    </r>
    <r>
      <rPr>
        <b/>
        <sz val="15"/>
        <color rgb="FFFF0000"/>
        <rFont val="맑은 고딕"/>
        <family val="3"/>
        <charset val="129"/>
      </rPr>
      <t xml:space="preserve"> 바랍니다.</t>
    </r>
    <phoneticPr fontId="3" type="noConversion"/>
  </si>
  <si>
    <t>진입형</t>
    <phoneticPr fontId="3" type="noConversion"/>
  </si>
  <si>
    <t>3-1. 구분</t>
    <phoneticPr fontId="3" type="noConversion"/>
  </si>
  <si>
    <t>장르 융합</t>
    <phoneticPr fontId="3" type="noConversion"/>
  </si>
  <si>
    <t>2026. 6. 1. ~ 2026. 11. 30.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</si>
</sst>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_-* #,##0_-;\-* #,##0_-;_-* &quot;-&quot;_-;_-@"/>
    <numFmt numFmtId="177" formatCode="_ * #,##0_ ;_ * \-#,##0_ ;_ * &quot;-&quot;_ ;_ @_ "/>
    <numFmt numFmtId="178" formatCode="0_);[Red]\(0\)"/>
    <numFmt numFmtId="179" formatCode="0.0_);[Red]\(0.0\)"/>
  </numFmts>
  <fonts count="24">
    <font>
      <sz val="11"/>
      <color rgb="FF000000"/>
      <name val="Dotum"/>
    </font>
    <font>
      <sz val="11"/>
      <color theme="1"/>
      <name val="Calibri"/>
      <family val="2"/>
      <charset val="129"/>
      <scheme val="minor"/>
    </font>
    <font>
      <sz val="11"/>
      <color theme="1"/>
      <name val="Dotum"/>
      <family val="3"/>
      <charset val="129"/>
    </font>
    <font>
      <sz val="8"/>
      <name val="돋움"/>
      <family val="3"/>
      <charset val="129"/>
    </font>
    <font>
      <sz val="11"/>
      <color rgb="FF000000"/>
      <name val="Dotum"/>
      <family val="3"/>
      <charset val="129"/>
    </font>
    <font>
      <sz val="11"/>
      <color rgb="FF000000"/>
      <name val="Dotum"/>
      <family val="3"/>
      <charset val="129"/>
    </font>
    <font>
      <sz val="11"/>
      <color rgb="FF000000"/>
      <name val="Dotum"/>
      <family val="3"/>
      <charset val="129"/>
    </font>
    <font>
      <sz val="11"/>
      <name val="돋움"/>
      <family val="3"/>
      <charset val="129"/>
    </font>
    <font>
      <sz val="10"/>
      <name val="Helv"/>
      <family val="2"/>
    </font>
    <font>
      <sz val="10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14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11"/>
      <color rgb="FFFF0000"/>
      <name val="Dotum"/>
      <family val="3"/>
      <charset val="129"/>
    </font>
    <font>
      <b/>
      <sz val="10"/>
      <color rgb="FFFF0000"/>
      <name val="맑은 고딕"/>
      <family val="3"/>
      <charset val="129"/>
    </font>
    <font>
      <b/>
      <sz val="18"/>
      <color rgb="FFFF0000"/>
      <name val="맑은 고딕"/>
      <family val="3"/>
      <charset val="129"/>
    </font>
    <font>
      <b/>
      <sz val="15"/>
      <color rgb="FFFF0000"/>
      <name val="맑은 고딕"/>
      <family val="3"/>
      <charset val="129"/>
    </font>
    <font>
      <b/>
      <u/>
      <sz val="15"/>
      <color rgb="FFFF0000"/>
      <name val="맑은 고딕"/>
      <family val="3"/>
      <charset val="129"/>
    </font>
    <font>
      <b/>
      <u/>
      <sz val="10"/>
      <color rgb="FFFF0000"/>
      <name val="맑은 고딕"/>
      <family val="3"/>
      <charset val="129"/>
    </font>
  </fonts>
  <fills count="1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9" tint="0.79998168889431442"/>
        <b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rgb="FFD8D8D8"/>
      </patternFill>
    </fill>
    <fill>
      <patternFill patternType="solid">
        <fgColor theme="5" tint="0.39997558519241921"/>
        <bgColor rgb="FFD8D8D8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rgb="FFDBE5F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D8D8D8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4" fillId="0" borderId="0"/>
    <xf numFmtId="41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>
      <alignment vertical="center"/>
    </xf>
    <xf numFmtId="0" fontId="8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0">
    <xf numFmtId="0" fontId="0" fillId="0" borderId="0" xfId="0"/>
    <xf numFmtId="0" fontId="4" fillId="0" borderId="0" xfId="1"/>
    <xf numFmtId="176" fontId="2" fillId="0" borderId="0" xfId="1" applyNumberFormat="1" applyFont="1"/>
    <xf numFmtId="41" fontId="2" fillId="0" borderId="0" xfId="2" applyFont="1" applyAlignment="1"/>
    <xf numFmtId="41" fontId="4" fillId="0" borderId="0" xfId="2" applyFont="1" applyAlignment="1"/>
    <xf numFmtId="0" fontId="4" fillId="0" borderId="0" xfId="1" applyAlignment="1">
      <alignment horizontal="center"/>
    </xf>
    <xf numFmtId="0" fontId="2" fillId="0" borderId="0" xfId="1" applyFont="1" applyAlignment="1">
      <alignment horizontal="left"/>
    </xf>
    <xf numFmtId="0" fontId="4" fillId="0" borderId="0" xfId="1" applyAlignment="1">
      <alignment horizontal="left"/>
    </xf>
    <xf numFmtId="49" fontId="2" fillId="0" borderId="0" xfId="1" applyNumberFormat="1" applyFont="1" applyAlignment="1">
      <alignment horizontal="left"/>
    </xf>
    <xf numFmtId="49" fontId="4" fillId="0" borderId="0" xfId="1" applyNumberFormat="1" applyAlignment="1">
      <alignment horizontal="left"/>
    </xf>
    <xf numFmtId="0" fontId="9" fillId="0" borderId="0" xfId="1" applyFont="1"/>
    <xf numFmtId="41" fontId="10" fillId="0" borderId="0" xfId="2" applyFont="1" applyAlignment="1">
      <alignment horizontal="right" vertical="center"/>
    </xf>
    <xf numFmtId="0" fontId="11" fillId="6" borderId="4" xfId="1" applyFont="1" applyFill="1" applyBorder="1" applyAlignment="1">
      <alignment vertical="center" wrapText="1"/>
    </xf>
    <xf numFmtId="0" fontId="11" fillId="5" borderId="7" xfId="1" applyFont="1" applyFill="1" applyBorder="1" applyAlignment="1">
      <alignment vertical="center" wrapText="1"/>
    </xf>
    <xf numFmtId="0" fontId="11" fillId="5" borderId="5" xfId="1" applyFont="1" applyFill="1" applyBorder="1" applyAlignment="1">
      <alignment vertical="center" wrapText="1"/>
    </xf>
    <xf numFmtId="0" fontId="11" fillId="5" borderId="8" xfId="1" applyFont="1" applyFill="1" applyBorder="1" applyAlignment="1">
      <alignment vertical="center" wrapText="1"/>
    </xf>
    <xf numFmtId="0" fontId="9" fillId="0" borderId="0" xfId="1" applyFont="1" applyAlignment="1">
      <alignment vertical="center"/>
    </xf>
    <xf numFmtId="49" fontId="9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41" fontId="9" fillId="0" borderId="0" xfId="2" applyFont="1" applyAlignment="1">
      <alignment vertical="center"/>
    </xf>
    <xf numFmtId="0" fontId="11" fillId="6" borderId="5" xfId="1" applyFont="1" applyFill="1" applyBorder="1" applyAlignment="1">
      <alignment vertical="center" wrapText="1"/>
    </xf>
    <xf numFmtId="0" fontId="11" fillId="5" borderId="6" xfId="1" applyFont="1" applyFill="1" applyBorder="1" applyAlignment="1">
      <alignment vertical="center" wrapText="1"/>
    </xf>
    <xf numFmtId="178" fontId="9" fillId="0" borderId="0" xfId="1" applyNumberFormat="1" applyFont="1" applyAlignment="1">
      <alignment vertical="center"/>
    </xf>
    <xf numFmtId="178" fontId="4" fillId="0" borderId="0" xfId="1" applyNumberFormat="1"/>
    <xf numFmtId="179" fontId="9" fillId="0" borderId="0" xfId="1" applyNumberFormat="1" applyFont="1" applyAlignment="1">
      <alignment vertical="center"/>
    </xf>
    <xf numFmtId="179" fontId="4" fillId="0" borderId="0" xfId="1" applyNumberFormat="1"/>
    <xf numFmtId="41" fontId="13" fillId="7" borderId="4" xfId="2" applyFont="1" applyFill="1" applyBorder="1" applyAlignment="1">
      <alignment vertical="center"/>
    </xf>
    <xf numFmtId="177" fontId="13" fillId="4" borderId="4" xfId="1" applyNumberFormat="1" applyFont="1" applyFill="1" applyBorder="1" applyAlignment="1">
      <alignment horizontal="center" vertical="center"/>
    </xf>
    <xf numFmtId="41" fontId="13" fillId="4" borderId="4" xfId="2" applyFont="1" applyFill="1" applyBorder="1" applyAlignment="1">
      <alignment vertical="center"/>
    </xf>
    <xf numFmtId="41" fontId="12" fillId="7" borderId="4" xfId="2" applyFont="1" applyFill="1" applyBorder="1" applyAlignment="1">
      <alignment vertical="center"/>
    </xf>
    <xf numFmtId="0" fontId="13" fillId="4" borderId="4" xfId="1" applyFont="1" applyFill="1" applyBorder="1" applyAlignment="1">
      <alignment horizontal="left" vertical="center"/>
    </xf>
    <xf numFmtId="49" fontId="13" fillId="4" borderId="4" xfId="1" applyNumberFormat="1" applyFont="1" applyFill="1" applyBorder="1" applyAlignment="1">
      <alignment horizontal="left"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left" vertical="center"/>
    </xf>
    <xf numFmtId="176" fontId="11" fillId="6" borderId="10" xfId="1" applyNumberFormat="1" applyFont="1" applyFill="1" applyBorder="1" applyAlignment="1">
      <alignment vertical="center"/>
    </xf>
    <xf numFmtId="176" fontId="11" fillId="5" borderId="11" xfId="1" applyNumberFormat="1" applyFont="1" applyFill="1" applyBorder="1" applyAlignment="1">
      <alignment vertical="center"/>
    </xf>
    <xf numFmtId="176" fontId="11" fillId="5" borderId="13" xfId="1" applyNumberFormat="1" applyFont="1" applyFill="1" applyBorder="1" applyAlignment="1">
      <alignment vertical="center"/>
    </xf>
    <xf numFmtId="0" fontId="11" fillId="7" borderId="4" xfId="1" applyFont="1" applyFill="1" applyBorder="1" applyAlignment="1">
      <alignment horizontal="left" vertical="center"/>
    </xf>
    <xf numFmtId="3" fontId="13" fillId="7" borderId="4" xfId="1" applyNumberFormat="1" applyFont="1" applyFill="1" applyBorder="1" applyAlignment="1">
      <alignment vertical="center"/>
    </xf>
    <xf numFmtId="0" fontId="13" fillId="7" borderId="4" xfId="1" applyFont="1" applyFill="1" applyBorder="1" applyAlignment="1">
      <alignment vertical="center"/>
    </xf>
    <xf numFmtId="179" fontId="13" fillId="7" borderId="4" xfId="1" applyNumberFormat="1" applyFont="1" applyFill="1" applyBorder="1" applyAlignment="1">
      <alignment vertical="center"/>
    </xf>
    <xf numFmtId="178" fontId="13" fillId="7" borderId="4" xfId="1" applyNumberFormat="1" applyFont="1" applyFill="1" applyBorder="1" applyAlignment="1">
      <alignment vertical="center"/>
    </xf>
    <xf numFmtId="177" fontId="10" fillId="7" borderId="4" xfId="1" applyNumberFormat="1" applyFont="1" applyFill="1" applyBorder="1" applyAlignment="1">
      <alignment horizontal="center" vertical="center"/>
    </xf>
    <xf numFmtId="176" fontId="13" fillId="4" borderId="4" xfId="1" applyNumberFormat="1" applyFont="1" applyFill="1" applyBorder="1" applyAlignment="1">
      <alignment vertical="center"/>
    </xf>
    <xf numFmtId="179" fontId="13" fillId="4" borderId="4" xfId="1" applyNumberFormat="1" applyFont="1" applyFill="1" applyBorder="1" applyAlignment="1">
      <alignment horizontal="center" vertical="center"/>
    </xf>
    <xf numFmtId="9" fontId="13" fillId="4" borderId="4" xfId="3" applyFont="1" applyFill="1" applyBorder="1" applyAlignment="1">
      <alignment horizontal="center" vertical="center"/>
    </xf>
    <xf numFmtId="0" fontId="12" fillId="7" borderId="4" xfId="1" applyFont="1" applyFill="1" applyBorder="1" applyAlignment="1">
      <alignment horizontal="left" vertical="center"/>
    </xf>
    <xf numFmtId="177" fontId="13" fillId="7" borderId="4" xfId="1" applyNumberFormat="1" applyFont="1" applyFill="1" applyBorder="1" applyAlignment="1">
      <alignment horizontal="center" vertical="center"/>
    </xf>
    <xf numFmtId="178" fontId="13" fillId="4" borderId="4" xfId="1" applyNumberFormat="1" applyFont="1" applyFill="1" applyBorder="1" applyAlignment="1">
      <alignment horizontal="center" vertical="center"/>
    </xf>
    <xf numFmtId="0" fontId="13" fillId="4" borderId="4" xfId="1" applyFont="1" applyFill="1" applyBorder="1" applyAlignment="1">
      <alignment vertical="center"/>
    </xf>
    <xf numFmtId="178" fontId="13" fillId="4" borderId="4" xfId="1" applyNumberFormat="1" applyFont="1" applyFill="1" applyBorder="1" applyAlignment="1">
      <alignment vertical="center"/>
    </xf>
    <xf numFmtId="0" fontId="18" fillId="4" borderId="0" xfId="1" applyFont="1" applyFill="1" applyBorder="1"/>
    <xf numFmtId="0" fontId="17" fillId="4" borderId="0" xfId="1" applyFont="1" applyFill="1" applyBorder="1" applyAlignment="1">
      <alignment vertical="center"/>
    </xf>
    <xf numFmtId="41" fontId="19" fillId="4" borderId="0" xfId="2" applyFont="1" applyFill="1" applyBorder="1" applyAlignment="1">
      <alignment horizontal="center" vertical="center"/>
    </xf>
    <xf numFmtId="0" fontId="17" fillId="4" borderId="0" xfId="3" applyNumberFormat="1" applyFont="1" applyFill="1" applyBorder="1" applyAlignment="1">
      <alignment horizontal="center" vertical="center"/>
    </xf>
    <xf numFmtId="41" fontId="11" fillId="8" borderId="4" xfId="2" applyFont="1" applyFill="1" applyBorder="1" applyAlignment="1">
      <alignment horizontal="center" vertical="center"/>
    </xf>
    <xf numFmtId="41" fontId="11" fillId="9" borderId="4" xfId="2" applyFont="1" applyFill="1" applyBorder="1" applyAlignment="1">
      <alignment horizontal="center" vertical="center"/>
    </xf>
    <xf numFmtId="0" fontId="11" fillId="4" borderId="19" xfId="1" applyFont="1" applyFill="1" applyBorder="1" applyAlignment="1">
      <alignment horizontal="left" vertical="center"/>
    </xf>
    <xf numFmtId="0" fontId="11" fillId="4" borderId="0" xfId="1" applyFont="1" applyFill="1" applyBorder="1" applyAlignment="1">
      <alignment horizontal="left" vertical="center"/>
    </xf>
    <xf numFmtId="0" fontId="11" fillId="4" borderId="19" xfId="1" applyFont="1" applyFill="1" applyBorder="1" applyAlignment="1">
      <alignment vertical="center"/>
    </xf>
    <xf numFmtId="0" fontId="11" fillId="4" borderId="0" xfId="1" applyFont="1" applyFill="1" applyBorder="1" applyAlignment="1">
      <alignment vertical="center"/>
    </xf>
    <xf numFmtId="41" fontId="11" fillId="9" borderId="21" xfId="2" applyFont="1" applyFill="1" applyBorder="1" applyAlignment="1">
      <alignment horizontal="center" vertical="center"/>
    </xf>
    <xf numFmtId="41" fontId="11" fillId="8" borderId="20" xfId="2" applyFont="1" applyFill="1" applyBorder="1" applyAlignment="1">
      <alignment horizontal="center" vertical="center"/>
    </xf>
    <xf numFmtId="41" fontId="12" fillId="7" borderId="21" xfId="2" applyFont="1" applyFill="1" applyBorder="1" applyAlignment="1">
      <alignment vertical="center"/>
    </xf>
    <xf numFmtId="41" fontId="13" fillId="4" borderId="21" xfId="2" applyFont="1" applyFill="1" applyBorder="1" applyAlignment="1">
      <alignment vertical="center"/>
    </xf>
    <xf numFmtId="41" fontId="13" fillId="4" borderId="20" xfId="2" applyFont="1" applyFill="1" applyBorder="1" applyAlignment="1">
      <alignment vertical="center"/>
    </xf>
    <xf numFmtId="41" fontId="13" fillId="7" borderId="21" xfId="2" applyFont="1" applyFill="1" applyBorder="1" applyAlignment="1">
      <alignment vertical="center"/>
    </xf>
    <xf numFmtId="41" fontId="13" fillId="7" borderId="20" xfId="2" applyFont="1" applyFill="1" applyBorder="1" applyAlignment="1">
      <alignment vertical="center"/>
    </xf>
    <xf numFmtId="176" fontId="13" fillId="7" borderId="4" xfId="1" applyNumberFormat="1" applyFont="1" applyFill="1" applyBorder="1" applyAlignment="1">
      <alignment vertical="center"/>
    </xf>
    <xf numFmtId="178" fontId="13" fillId="7" borderId="4" xfId="1" applyNumberFormat="1" applyFont="1" applyFill="1" applyBorder="1" applyAlignment="1">
      <alignment horizontal="center" vertical="center"/>
    </xf>
    <xf numFmtId="176" fontId="11" fillId="6" borderId="4" xfId="1" applyNumberFormat="1" applyFont="1" applyFill="1" applyBorder="1" applyAlignment="1">
      <alignment vertical="center"/>
    </xf>
    <xf numFmtId="49" fontId="12" fillId="7" borderId="4" xfId="1" applyNumberFormat="1" applyFont="1" applyFill="1" applyBorder="1" applyAlignment="1">
      <alignment horizontal="left" vertical="center"/>
    </xf>
    <xf numFmtId="0" fontId="9" fillId="4" borderId="0" xfId="1" applyFont="1" applyFill="1"/>
    <xf numFmtId="49" fontId="12" fillId="4" borderId="4" xfId="1" applyNumberFormat="1" applyFont="1" applyFill="1" applyBorder="1" applyAlignment="1">
      <alignment horizontal="left" vertical="center"/>
    </xf>
    <xf numFmtId="176" fontId="13" fillId="10" borderId="4" xfId="1" applyNumberFormat="1" applyFont="1" applyFill="1" applyBorder="1" applyAlignment="1">
      <alignment vertical="center"/>
    </xf>
    <xf numFmtId="177" fontId="13" fillId="10" borderId="4" xfId="1" applyNumberFormat="1" applyFont="1" applyFill="1" applyBorder="1" applyAlignment="1">
      <alignment horizontal="center" vertical="center"/>
    </xf>
    <xf numFmtId="41" fontId="13" fillId="10" borderId="21" xfId="2" applyFont="1" applyFill="1" applyBorder="1" applyAlignment="1">
      <alignment vertical="center"/>
    </xf>
    <xf numFmtId="41" fontId="13" fillId="10" borderId="4" xfId="2" applyFont="1" applyFill="1" applyBorder="1" applyAlignment="1">
      <alignment vertical="center"/>
    </xf>
    <xf numFmtId="41" fontId="13" fillId="10" borderId="20" xfId="2" applyFont="1" applyFill="1" applyBorder="1" applyAlignment="1">
      <alignment vertical="center"/>
    </xf>
    <xf numFmtId="41" fontId="12" fillId="7" borderId="10" xfId="2" applyFont="1" applyFill="1" applyBorder="1" applyAlignment="1">
      <alignment vertical="center"/>
    </xf>
    <xf numFmtId="49" fontId="12" fillId="11" borderId="4" xfId="1" applyNumberFormat="1" applyFont="1" applyFill="1" applyBorder="1" applyAlignment="1">
      <alignment horizontal="left" vertical="center"/>
    </xf>
    <xf numFmtId="176" fontId="13" fillId="11" borderId="4" xfId="1" applyNumberFormat="1" applyFont="1" applyFill="1" applyBorder="1" applyAlignment="1">
      <alignment vertical="center"/>
    </xf>
    <xf numFmtId="177" fontId="13" fillId="11" borderId="4" xfId="1" applyNumberFormat="1" applyFont="1" applyFill="1" applyBorder="1" applyAlignment="1">
      <alignment horizontal="center" vertical="center"/>
    </xf>
    <xf numFmtId="178" fontId="13" fillId="11" borderId="4" xfId="1" applyNumberFormat="1" applyFont="1" applyFill="1" applyBorder="1" applyAlignment="1">
      <alignment horizontal="center" vertical="center"/>
    </xf>
    <xf numFmtId="176" fontId="13" fillId="11" borderId="20" xfId="1" applyNumberFormat="1" applyFont="1" applyFill="1" applyBorder="1" applyAlignment="1">
      <alignment vertical="center"/>
    </xf>
    <xf numFmtId="0" fontId="12" fillId="7" borderId="4" xfId="1" applyFont="1" applyFill="1" applyBorder="1" applyAlignment="1">
      <alignment vertical="center"/>
    </xf>
    <xf numFmtId="176" fontId="12" fillId="7" borderId="4" xfId="1" applyNumberFormat="1" applyFont="1" applyFill="1" applyBorder="1" applyAlignment="1">
      <alignment vertical="center"/>
    </xf>
    <xf numFmtId="176" fontId="12" fillId="7" borderId="20" xfId="1" applyNumberFormat="1" applyFont="1" applyFill="1" applyBorder="1" applyAlignment="1">
      <alignment vertical="center"/>
    </xf>
    <xf numFmtId="176" fontId="13" fillId="4" borderId="10" xfId="1" applyNumberFormat="1" applyFont="1" applyFill="1" applyBorder="1" applyAlignment="1">
      <alignment vertical="center"/>
    </xf>
    <xf numFmtId="176" fontId="12" fillId="7" borderId="10" xfId="1" applyNumberFormat="1" applyFont="1" applyFill="1" applyBorder="1" applyAlignment="1">
      <alignment vertical="center"/>
    </xf>
    <xf numFmtId="176" fontId="13" fillId="11" borderId="10" xfId="1" applyNumberFormat="1" applyFont="1" applyFill="1" applyBorder="1" applyAlignment="1">
      <alignment vertical="center"/>
    </xf>
    <xf numFmtId="176" fontId="12" fillId="7" borderId="21" xfId="1" applyNumberFormat="1" applyFont="1" applyFill="1" applyBorder="1" applyAlignment="1">
      <alignment vertical="center"/>
    </xf>
    <xf numFmtId="176" fontId="13" fillId="11" borderId="21" xfId="1" applyNumberFormat="1" applyFont="1" applyFill="1" applyBorder="1" applyAlignment="1">
      <alignment vertical="center"/>
    </xf>
    <xf numFmtId="49" fontId="13" fillId="10" borderId="4" xfId="1" applyNumberFormat="1" applyFont="1" applyFill="1" applyBorder="1" applyAlignment="1">
      <alignment horizontal="left" vertical="center"/>
    </xf>
    <xf numFmtId="179" fontId="13" fillId="10" borderId="4" xfId="1" applyNumberFormat="1" applyFont="1" applyFill="1" applyBorder="1" applyAlignment="1">
      <alignment horizontal="center" vertical="center"/>
    </xf>
    <xf numFmtId="9" fontId="13" fillId="10" borderId="4" xfId="3" applyFont="1" applyFill="1" applyBorder="1" applyAlignment="1">
      <alignment horizontal="center" vertical="center"/>
    </xf>
    <xf numFmtId="176" fontId="13" fillId="10" borderId="10" xfId="1" applyNumberFormat="1" applyFont="1" applyFill="1" applyBorder="1" applyAlignment="1">
      <alignment vertical="center"/>
    </xf>
    <xf numFmtId="0" fontId="13" fillId="10" borderId="4" xfId="1" applyFont="1" applyFill="1" applyBorder="1"/>
    <xf numFmtId="10" fontId="9" fillId="0" borderId="0" xfId="3" applyNumberFormat="1" applyFont="1" applyAlignment="1"/>
    <xf numFmtId="176" fontId="11" fillId="13" borderId="12" xfId="1" applyNumberFormat="1" applyFont="1" applyFill="1" applyBorder="1" applyAlignment="1">
      <alignment horizontal="center" vertical="center"/>
    </xf>
    <xf numFmtId="49" fontId="11" fillId="13" borderId="4" xfId="1" applyNumberFormat="1" applyFont="1" applyFill="1" applyBorder="1" applyAlignment="1">
      <alignment horizontal="left" vertical="center"/>
    </xf>
    <xf numFmtId="0" fontId="13" fillId="14" borderId="4" xfId="1" applyFont="1" applyFill="1" applyBorder="1" applyAlignment="1">
      <alignment vertical="center"/>
    </xf>
    <xf numFmtId="179" fontId="13" fillId="14" borderId="4" xfId="1" applyNumberFormat="1" applyFont="1" applyFill="1" applyBorder="1" applyAlignment="1">
      <alignment vertical="center"/>
    </xf>
    <xf numFmtId="178" fontId="13" fillId="14" borderId="4" xfId="1" applyNumberFormat="1" applyFont="1" applyFill="1" applyBorder="1" applyAlignment="1">
      <alignment vertical="center"/>
    </xf>
    <xf numFmtId="0" fontId="13" fillId="14" borderId="4" xfId="1" applyFont="1" applyFill="1" applyBorder="1" applyAlignment="1">
      <alignment horizontal="center" vertical="center"/>
    </xf>
    <xf numFmtId="176" fontId="11" fillId="13" borderId="10" xfId="1" applyNumberFormat="1" applyFont="1" applyFill="1" applyBorder="1" applyAlignment="1">
      <alignment horizontal="center" vertical="center"/>
    </xf>
    <xf numFmtId="41" fontId="12" fillId="14" borderId="21" xfId="1" applyNumberFormat="1" applyFont="1" applyFill="1" applyBorder="1" applyAlignment="1">
      <alignment vertical="center"/>
    </xf>
    <xf numFmtId="41" fontId="12" fillId="14" borderId="4" xfId="1" applyNumberFormat="1" applyFont="1" applyFill="1" applyBorder="1" applyAlignment="1">
      <alignment vertical="center"/>
    </xf>
    <xf numFmtId="41" fontId="12" fillId="14" borderId="20" xfId="1" applyNumberFormat="1" applyFont="1" applyFill="1" applyBorder="1" applyAlignment="1">
      <alignment vertical="center"/>
    </xf>
    <xf numFmtId="49" fontId="12" fillId="13" borderId="4" xfId="1" applyNumberFormat="1" applyFont="1" applyFill="1" applyBorder="1" applyAlignment="1">
      <alignment horizontal="left" vertical="center"/>
    </xf>
    <xf numFmtId="176" fontId="12" fillId="13" borderId="10" xfId="1" applyNumberFormat="1" applyFont="1" applyFill="1" applyBorder="1" applyAlignment="1">
      <alignment horizontal="center" vertical="center"/>
    </xf>
    <xf numFmtId="176" fontId="12" fillId="13" borderId="21" xfId="1" applyNumberFormat="1" applyFont="1" applyFill="1" applyBorder="1" applyAlignment="1">
      <alignment horizontal="center" vertical="center"/>
    </xf>
    <xf numFmtId="176" fontId="12" fillId="13" borderId="4" xfId="1" applyNumberFormat="1" applyFont="1" applyFill="1" applyBorder="1" applyAlignment="1">
      <alignment horizontal="center" vertical="center"/>
    </xf>
    <xf numFmtId="176" fontId="12" fillId="13" borderId="20" xfId="1" applyNumberFormat="1" applyFont="1" applyFill="1" applyBorder="1" applyAlignment="1">
      <alignment horizontal="center" vertical="center"/>
    </xf>
    <xf numFmtId="176" fontId="11" fillId="15" borderId="24" xfId="1" applyNumberFormat="1" applyFont="1" applyFill="1" applyBorder="1" applyAlignment="1">
      <alignment vertical="center"/>
    </xf>
    <xf numFmtId="49" fontId="10" fillId="15" borderId="23" xfId="1" applyNumberFormat="1" applyFont="1" applyFill="1" applyBorder="1" applyAlignment="1">
      <alignment horizontal="left" vertical="center"/>
    </xf>
    <xf numFmtId="176" fontId="10" fillId="15" borderId="23" xfId="1" applyNumberFormat="1" applyFont="1" applyFill="1" applyBorder="1" applyAlignment="1">
      <alignment vertical="center"/>
    </xf>
    <xf numFmtId="177" fontId="10" fillId="15" borderId="23" xfId="1" applyNumberFormat="1" applyFont="1" applyFill="1" applyBorder="1" applyAlignment="1">
      <alignment horizontal="center" vertical="center"/>
    </xf>
    <xf numFmtId="179" fontId="10" fillId="15" borderId="23" xfId="1" applyNumberFormat="1" applyFont="1" applyFill="1" applyBorder="1" applyAlignment="1">
      <alignment horizontal="center" vertical="center"/>
    </xf>
    <xf numFmtId="178" fontId="10" fillId="15" borderId="23" xfId="1" applyNumberFormat="1" applyFont="1" applyFill="1" applyBorder="1" applyAlignment="1">
      <alignment horizontal="center" vertical="center"/>
    </xf>
    <xf numFmtId="176" fontId="11" fillId="15" borderId="22" xfId="1" applyNumberFormat="1" applyFont="1" applyFill="1" applyBorder="1" applyAlignment="1">
      <alignment vertical="center"/>
    </xf>
    <xf numFmtId="176" fontId="11" fillId="15" borderId="23" xfId="1" applyNumberFormat="1" applyFont="1" applyFill="1" applyBorder="1" applyAlignment="1">
      <alignment vertical="center"/>
    </xf>
    <xf numFmtId="176" fontId="11" fillId="15" borderId="25" xfId="1" applyNumberFormat="1" applyFont="1" applyFill="1" applyBorder="1" applyAlignment="1">
      <alignment vertical="center"/>
    </xf>
    <xf numFmtId="0" fontId="14" fillId="0" borderId="0" xfId="1" applyFont="1" applyAlignment="1">
      <alignment horizontal="center"/>
    </xf>
    <xf numFmtId="41" fontId="11" fillId="2" borderId="10" xfId="2" applyFont="1" applyFill="1" applyBorder="1" applyAlignment="1">
      <alignment horizontal="center" vertical="center"/>
    </xf>
    <xf numFmtId="0" fontId="11" fillId="2" borderId="26" xfId="1" applyFont="1" applyFill="1" applyBorder="1" applyAlignment="1">
      <alignment horizontal="center" vertical="center"/>
    </xf>
    <xf numFmtId="0" fontId="11" fillId="2" borderId="18" xfId="1" applyFont="1" applyFill="1" applyBorder="1" applyAlignment="1">
      <alignment horizontal="center" vertical="center"/>
    </xf>
    <xf numFmtId="0" fontId="11" fillId="9" borderId="28" xfId="1" applyFont="1" applyFill="1" applyBorder="1" applyAlignment="1">
      <alignment horizontal="center" vertical="center"/>
    </xf>
    <xf numFmtId="0" fontId="11" fillId="9" borderId="26" xfId="1" applyFont="1" applyFill="1" applyBorder="1" applyAlignment="1">
      <alignment horizontal="center" vertical="center"/>
    </xf>
    <xf numFmtId="0" fontId="11" fillId="9" borderId="21" xfId="1" applyFont="1" applyFill="1" applyBorder="1" applyAlignment="1">
      <alignment horizontal="center" vertical="center"/>
    </xf>
    <xf numFmtId="0" fontId="11" fillId="9" borderId="4" xfId="1" applyFont="1" applyFill="1" applyBorder="1" applyAlignment="1">
      <alignment horizontal="center" vertical="center"/>
    </xf>
    <xf numFmtId="0" fontId="21" fillId="12" borderId="29" xfId="1" applyFont="1" applyFill="1" applyBorder="1" applyAlignment="1">
      <alignment horizontal="center" vertical="center" wrapText="1"/>
    </xf>
    <xf numFmtId="0" fontId="20" fillId="12" borderId="30" xfId="1" applyFont="1" applyFill="1" applyBorder="1" applyAlignment="1">
      <alignment horizontal="center" vertical="center"/>
    </xf>
    <xf numFmtId="0" fontId="20" fillId="12" borderId="31" xfId="1" applyFont="1" applyFill="1" applyBorder="1" applyAlignment="1">
      <alignment horizontal="center" vertical="center"/>
    </xf>
    <xf numFmtId="0" fontId="11" fillId="8" borderId="26" xfId="1" applyFont="1" applyFill="1" applyBorder="1" applyAlignment="1">
      <alignment horizontal="center" vertical="center"/>
    </xf>
    <xf numFmtId="0" fontId="11" fillId="8" borderId="27" xfId="1" applyFont="1" applyFill="1" applyBorder="1" applyAlignment="1">
      <alignment horizontal="center" vertical="center"/>
    </xf>
    <xf numFmtId="0" fontId="11" fillId="8" borderId="4" xfId="1" applyFont="1" applyFill="1" applyBorder="1" applyAlignment="1">
      <alignment horizontal="center" vertical="center"/>
    </xf>
    <xf numFmtId="0" fontId="11" fillId="8" borderId="20" xfId="1" applyFont="1" applyFill="1" applyBorder="1" applyAlignment="1">
      <alignment horizontal="center" vertical="center"/>
    </xf>
    <xf numFmtId="0" fontId="11" fillId="13" borderId="21" xfId="1" applyFont="1" applyFill="1" applyBorder="1" applyAlignment="1">
      <alignment horizontal="left" vertical="center"/>
    </xf>
    <xf numFmtId="0" fontId="11" fillId="13" borderId="4" xfId="1" applyFont="1" applyFill="1" applyBorder="1" applyAlignment="1">
      <alignment horizontal="left" vertical="center"/>
    </xf>
    <xf numFmtId="0" fontId="13" fillId="14" borderId="4" xfId="1" applyFont="1" applyFill="1" applyBorder="1" applyAlignment="1">
      <alignment vertical="center"/>
    </xf>
    <xf numFmtId="0" fontId="11" fillId="15" borderId="22" xfId="1" applyFont="1" applyFill="1" applyBorder="1" applyAlignment="1">
      <alignment horizontal="center" vertical="center"/>
    </xf>
    <xf numFmtId="0" fontId="11" fillId="15" borderId="23" xfId="1" applyFont="1" applyFill="1" applyBorder="1" applyAlignment="1">
      <alignment horizontal="center" vertical="center"/>
    </xf>
    <xf numFmtId="0" fontId="13" fillId="14" borderId="23" xfId="1" applyFont="1" applyFill="1" applyBorder="1" applyAlignment="1">
      <alignment vertical="center"/>
    </xf>
    <xf numFmtId="178" fontId="11" fillId="2" borderId="4" xfId="1" applyNumberFormat="1" applyFont="1" applyFill="1" applyBorder="1" applyAlignment="1">
      <alignment horizontal="center" vertical="center"/>
    </xf>
    <xf numFmtId="177" fontId="11" fillId="2" borderId="4" xfId="1" applyNumberFormat="1" applyFont="1" applyFill="1" applyBorder="1" applyAlignment="1">
      <alignment horizontal="center" vertical="center"/>
    </xf>
    <xf numFmtId="0" fontId="11" fillId="2" borderId="14" xfId="1" applyFont="1" applyFill="1" applyBorder="1" applyAlignment="1">
      <alignment horizontal="center" vertical="center"/>
    </xf>
    <xf numFmtId="0" fontId="11" fillId="2" borderId="15" xfId="1" applyFont="1" applyFill="1" applyBorder="1" applyAlignment="1">
      <alignment horizontal="center" vertical="center"/>
    </xf>
    <xf numFmtId="0" fontId="11" fillId="2" borderId="19" xfId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176" fontId="11" fillId="2" borderId="17" xfId="1" applyNumberFormat="1" applyFont="1" applyFill="1" applyBorder="1" applyAlignment="1">
      <alignment horizontal="center" vertical="center"/>
    </xf>
    <xf numFmtId="176" fontId="11" fillId="2" borderId="2" xfId="1" applyNumberFormat="1" applyFont="1" applyFill="1" applyBorder="1" applyAlignment="1">
      <alignment horizontal="center" vertical="center"/>
    </xf>
    <xf numFmtId="0" fontId="13" fillId="0" borderId="9" xfId="1" applyFont="1" applyBorder="1" applyAlignment="1">
      <alignment vertical="center"/>
    </xf>
    <xf numFmtId="0" fontId="12" fillId="3" borderId="4" xfId="1" applyFont="1" applyFill="1" applyBorder="1" applyAlignment="1">
      <alignment horizontal="center" vertical="center"/>
    </xf>
    <xf numFmtId="176" fontId="11" fillId="2" borderId="4" xfId="1" applyNumberFormat="1" applyFont="1" applyFill="1" applyBorder="1" applyAlignment="1">
      <alignment horizontal="center" vertical="center"/>
    </xf>
    <xf numFmtId="179" fontId="11" fillId="2" borderId="4" xfId="1" applyNumberFormat="1" applyFont="1" applyFill="1" applyBorder="1" applyAlignment="1">
      <alignment horizontal="center" vertical="center"/>
    </xf>
  </cellXfs>
  <cellStyles count="10">
    <cellStyle name="백분율" xfId="3" builtinId="5"/>
    <cellStyle name="백분율 2" xfId="5" xr:uid="{00000000-0005-0000-0000-000001000000}"/>
    <cellStyle name="백분율 3" xfId="9" xr:uid="{00000000-0005-0000-0000-000002000000}"/>
    <cellStyle name="쉼표 [0]" xfId="2" builtinId="6"/>
    <cellStyle name="쉼표 [0] 2" xfId="8" xr:uid="{00000000-0005-0000-0000-000004000000}"/>
    <cellStyle name="스타일 1" xfId="6" xr:uid="{00000000-0005-0000-0000-000005000000}"/>
    <cellStyle name="표준" xfId="0" builtinId="0"/>
    <cellStyle name="표준 2" xfId="1" xr:uid="{00000000-0005-0000-0000-000008000000}"/>
    <cellStyle name="표준 3" xfId="4" xr:uid="{00000000-0005-0000-0000-000009000000}"/>
    <cellStyle name="표준 4" xfId="7" xr:uid="{00000000-0005-0000-0000-00000A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S985"/>
  <sheetViews>
    <sheetView tabSelected="1" zoomScale="70" zoomScaleNormal="70" workbookViewId="0">
      <selection sqref="A1:P1"/>
    </sheetView>
  </sheetViews>
  <sheetFormatPr defaultColWidth="12.6640625" defaultRowHeight="15" customHeight="1"/>
  <cols>
    <col min="1" max="1" width="15.77734375" style="1" customWidth="1"/>
    <col min="2" max="2" width="2.77734375" style="1" customWidth="1"/>
    <col min="3" max="3" width="30.77734375" style="7" customWidth="1"/>
    <col min="4" max="4" width="15.77734375" style="1" customWidth="1"/>
    <col min="5" max="5" width="76.6640625" style="9" customWidth="1"/>
    <col min="6" max="6" width="12.88671875" style="1" customWidth="1"/>
    <col min="7" max="7" width="2.77734375" style="1" customWidth="1"/>
    <col min="8" max="8" width="5.88671875" style="25" customWidth="1"/>
    <col min="9" max="9" width="5.88671875" style="1" customWidth="1"/>
    <col min="10" max="10" width="2.77734375" style="1" customWidth="1"/>
    <col min="11" max="11" width="5.88671875" style="23" customWidth="1"/>
    <col min="12" max="12" width="5.88671875" style="1" customWidth="1"/>
    <col min="13" max="13" width="2.77734375" style="5" customWidth="1"/>
    <col min="14" max="17" width="15.44140625" style="4" bestFit="1" customWidth="1"/>
    <col min="18" max="18" width="15.44140625" style="4" customWidth="1"/>
    <col min="19" max="19" width="53.88671875" style="1" customWidth="1"/>
    <col min="20" max="23" width="7.6640625" style="1" customWidth="1"/>
    <col min="24" max="16384" width="12.6640625" style="1"/>
  </cols>
  <sheetData>
    <row r="1" spans="1:18" ht="31.5">
      <c r="A1" s="124" t="s">
        <v>38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52"/>
      <c r="R1" s="52"/>
    </row>
    <row r="2" spans="1:18" s="16" customFormat="1" ht="19.5" customHeight="1">
      <c r="A2" s="32" t="s">
        <v>27</v>
      </c>
      <c r="B2" s="33" t="s">
        <v>26</v>
      </c>
      <c r="C2" s="32" t="s">
        <v>50</v>
      </c>
      <c r="E2" s="17"/>
      <c r="H2" s="24"/>
      <c r="K2" s="22"/>
      <c r="M2" s="18"/>
      <c r="N2" s="54"/>
      <c r="O2" s="54"/>
      <c r="P2" s="54"/>
      <c r="Q2" s="53"/>
      <c r="R2" s="53"/>
    </row>
    <row r="3" spans="1:18" s="16" customFormat="1" ht="19.5" customHeight="1">
      <c r="A3" s="32" t="s">
        <v>25</v>
      </c>
      <c r="B3" s="33" t="s">
        <v>26</v>
      </c>
      <c r="C3" s="32" t="s">
        <v>59</v>
      </c>
      <c r="D3" s="17"/>
      <c r="E3" s="17"/>
      <c r="H3" s="24"/>
      <c r="K3" s="22"/>
      <c r="M3" s="18"/>
      <c r="N3" s="55"/>
      <c r="O3" s="55"/>
      <c r="P3" s="55"/>
      <c r="Q3" s="54"/>
      <c r="R3" s="54"/>
    </row>
    <row r="4" spans="1:18" s="16" customFormat="1" ht="19.5" customHeight="1">
      <c r="A4" s="32" t="s">
        <v>31</v>
      </c>
      <c r="B4" s="33" t="s">
        <v>26</v>
      </c>
      <c r="C4" s="34" t="s">
        <v>56</v>
      </c>
      <c r="E4" s="17"/>
      <c r="H4" s="24"/>
      <c r="K4" s="22"/>
      <c r="M4" s="18"/>
      <c r="N4" s="55"/>
      <c r="O4" s="55"/>
      <c r="P4" s="55"/>
      <c r="Q4" s="55"/>
      <c r="R4" s="55"/>
    </row>
    <row r="5" spans="1:18" s="16" customFormat="1" ht="19.5" customHeight="1">
      <c r="A5" s="32" t="s">
        <v>57</v>
      </c>
      <c r="B5" s="33" t="s">
        <v>26</v>
      </c>
      <c r="C5" s="34" t="s">
        <v>58</v>
      </c>
      <c r="E5" s="17"/>
      <c r="H5" s="24"/>
      <c r="K5" s="22"/>
      <c r="M5" s="18"/>
      <c r="N5" s="54"/>
      <c r="O5" s="54"/>
      <c r="P5" s="54"/>
      <c r="Q5" s="55"/>
      <c r="R5" s="55"/>
    </row>
    <row r="6" spans="1:18" s="16" customFormat="1" ht="19.5" customHeight="1">
      <c r="A6" s="32" t="s">
        <v>36</v>
      </c>
      <c r="B6" s="33" t="s">
        <v>26</v>
      </c>
      <c r="C6" s="34"/>
      <c r="E6" s="17"/>
      <c r="H6" s="24"/>
      <c r="K6" s="22"/>
      <c r="M6" s="18"/>
      <c r="N6" s="19"/>
      <c r="O6" s="19"/>
      <c r="P6" s="19"/>
      <c r="Q6" s="19"/>
      <c r="R6" s="19"/>
    </row>
    <row r="7" spans="1:18" s="16" customFormat="1" ht="19.5" customHeight="1">
      <c r="A7" s="32" t="s">
        <v>37</v>
      </c>
      <c r="B7" s="33" t="s">
        <v>26</v>
      </c>
      <c r="C7" s="34"/>
      <c r="E7" s="17"/>
      <c r="H7" s="24"/>
      <c r="K7" s="22"/>
      <c r="M7" s="18"/>
      <c r="N7" s="19"/>
      <c r="O7" s="19"/>
      <c r="P7" s="19"/>
      <c r="Q7" s="19"/>
      <c r="R7" s="19"/>
    </row>
    <row r="8" spans="1:18" s="16" customFormat="1" ht="19.5" customHeight="1">
      <c r="A8" s="32" t="s">
        <v>32</v>
      </c>
      <c r="B8" s="33" t="s">
        <v>26</v>
      </c>
      <c r="C8" s="34"/>
      <c r="E8" s="17"/>
      <c r="H8" s="24"/>
      <c r="K8" s="22"/>
      <c r="M8" s="18"/>
      <c r="N8" s="19"/>
      <c r="O8" s="19"/>
      <c r="P8" s="19"/>
      <c r="Q8" s="19"/>
      <c r="R8" s="19"/>
    </row>
    <row r="9" spans="1:18" s="16" customFormat="1" ht="19.5" customHeight="1" thickBot="1">
      <c r="A9" s="32" t="s">
        <v>33</v>
      </c>
      <c r="B9" s="33" t="s">
        <v>26</v>
      </c>
      <c r="C9" s="34"/>
      <c r="E9" s="17"/>
      <c r="H9" s="24"/>
      <c r="K9" s="22"/>
      <c r="M9" s="18"/>
      <c r="N9" s="19"/>
      <c r="O9" s="19"/>
      <c r="P9" s="19"/>
      <c r="Q9" s="19"/>
      <c r="R9" s="19"/>
    </row>
    <row r="10" spans="1:18" s="16" customFormat="1" ht="71.45" customHeight="1" thickBot="1">
      <c r="A10" s="132" t="s">
        <v>55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4"/>
      <c r="P10" s="11" t="s">
        <v>0</v>
      </c>
      <c r="Q10" s="11"/>
      <c r="R10" s="11" t="s">
        <v>0</v>
      </c>
    </row>
    <row r="11" spans="1:18" s="10" customFormat="1" ht="19.5" customHeight="1">
      <c r="A11" s="147" t="s">
        <v>1</v>
      </c>
      <c r="B11" s="148"/>
      <c r="C11" s="151" t="s">
        <v>2</v>
      </c>
      <c r="D11" s="154" t="s">
        <v>3</v>
      </c>
      <c r="E11" s="126" t="s">
        <v>22</v>
      </c>
      <c r="F11" s="126"/>
      <c r="G11" s="126"/>
      <c r="H11" s="126"/>
      <c r="I11" s="126"/>
      <c r="J11" s="126"/>
      <c r="K11" s="126"/>
      <c r="L11" s="126"/>
      <c r="M11" s="126"/>
      <c r="N11" s="127"/>
      <c r="O11" s="128" t="s">
        <v>39</v>
      </c>
      <c r="P11" s="129"/>
      <c r="Q11" s="135" t="s">
        <v>40</v>
      </c>
      <c r="R11" s="136"/>
    </row>
    <row r="12" spans="1:18" s="10" customFormat="1" ht="19.5" customHeight="1">
      <c r="A12" s="149"/>
      <c r="B12" s="150"/>
      <c r="C12" s="152"/>
      <c r="D12" s="155"/>
      <c r="E12" s="157" t="s">
        <v>21</v>
      </c>
      <c r="F12" s="158" t="s">
        <v>4</v>
      </c>
      <c r="G12" s="146" t="s">
        <v>5</v>
      </c>
      <c r="H12" s="159" t="s">
        <v>6</v>
      </c>
      <c r="I12" s="146" t="s">
        <v>7</v>
      </c>
      <c r="J12" s="146" t="s">
        <v>5</v>
      </c>
      <c r="K12" s="145" t="s">
        <v>6</v>
      </c>
      <c r="L12" s="146" t="s">
        <v>7</v>
      </c>
      <c r="M12" s="146" t="s">
        <v>8</v>
      </c>
      <c r="N12" s="125" t="s">
        <v>41</v>
      </c>
      <c r="O12" s="130"/>
      <c r="P12" s="131"/>
      <c r="Q12" s="137"/>
      <c r="R12" s="138"/>
    </row>
    <row r="13" spans="1:18" s="10" customFormat="1" ht="19.5" customHeight="1">
      <c r="A13" s="149"/>
      <c r="B13" s="150"/>
      <c r="C13" s="153"/>
      <c r="D13" s="156"/>
      <c r="E13" s="157"/>
      <c r="F13" s="158"/>
      <c r="G13" s="146"/>
      <c r="H13" s="159"/>
      <c r="I13" s="146"/>
      <c r="J13" s="146"/>
      <c r="K13" s="145"/>
      <c r="L13" s="146"/>
      <c r="M13" s="146"/>
      <c r="N13" s="125"/>
      <c r="O13" s="62" t="s">
        <v>23</v>
      </c>
      <c r="P13" s="57" t="s">
        <v>24</v>
      </c>
      <c r="Q13" s="56" t="s">
        <v>23</v>
      </c>
      <c r="R13" s="63" t="s">
        <v>24</v>
      </c>
    </row>
    <row r="14" spans="1:18" s="10" customFormat="1" ht="19.5" customHeight="1">
      <c r="A14" s="139" t="s">
        <v>18</v>
      </c>
      <c r="B14" s="140"/>
      <c r="C14" s="141"/>
      <c r="D14" s="100">
        <f>N14</f>
        <v>0</v>
      </c>
      <c r="E14" s="101"/>
      <c r="F14" s="102"/>
      <c r="G14" s="102"/>
      <c r="H14" s="103"/>
      <c r="I14" s="102"/>
      <c r="J14" s="102"/>
      <c r="K14" s="104"/>
      <c r="L14" s="102"/>
      <c r="M14" s="105"/>
      <c r="N14" s="106">
        <f>SUM(N15,N26)</f>
        <v>0</v>
      </c>
      <c r="O14" s="107">
        <f>SUM(O15,O26)</f>
        <v>0</v>
      </c>
      <c r="P14" s="108">
        <f>SUM(P15,P26)</f>
        <v>0</v>
      </c>
      <c r="Q14" s="108">
        <f>SUM(Q15,Q26)</f>
        <v>0</v>
      </c>
      <c r="R14" s="109">
        <f>SUM(R15,R26)</f>
        <v>0</v>
      </c>
    </row>
    <row r="15" spans="1:18" s="10" customFormat="1" ht="19.5" customHeight="1">
      <c r="A15" s="58"/>
      <c r="B15" s="59"/>
      <c r="C15" s="20" t="s">
        <v>19</v>
      </c>
      <c r="D15" s="35">
        <f>N15</f>
        <v>0</v>
      </c>
      <c r="E15" s="38" t="s">
        <v>42</v>
      </c>
      <c r="F15" s="39"/>
      <c r="G15" s="40"/>
      <c r="H15" s="41"/>
      <c r="I15" s="40"/>
      <c r="J15" s="40"/>
      <c r="K15" s="42"/>
      <c r="L15" s="40"/>
      <c r="M15" s="43" t="s">
        <v>8</v>
      </c>
      <c r="N15" s="80">
        <f>SUM(N16:N25)</f>
        <v>0</v>
      </c>
      <c r="O15" s="64">
        <f>SUM(O16:O21)</f>
        <v>0</v>
      </c>
      <c r="P15" s="64">
        <f>SUM(P16:P21)</f>
        <v>0</v>
      </c>
      <c r="Q15" s="29">
        <f>SUM(Q22:Q25)</f>
        <v>0</v>
      </c>
      <c r="R15" s="29">
        <f>SUM(R22:R25)</f>
        <v>0</v>
      </c>
    </row>
    <row r="16" spans="1:18" s="10" customFormat="1" ht="19.5" customHeight="1">
      <c r="A16" s="58"/>
      <c r="B16" s="59"/>
      <c r="C16" s="13"/>
      <c r="D16" s="36"/>
      <c r="E16" s="31" t="s">
        <v>30</v>
      </c>
      <c r="F16" s="44">
        <v>0</v>
      </c>
      <c r="G16" s="27" t="s">
        <v>5</v>
      </c>
      <c r="H16" s="45">
        <v>6</v>
      </c>
      <c r="I16" s="27" t="s">
        <v>28</v>
      </c>
      <c r="J16" s="27" t="s">
        <v>5</v>
      </c>
      <c r="K16" s="46">
        <v>0.5</v>
      </c>
      <c r="L16" s="27" t="s">
        <v>29</v>
      </c>
      <c r="M16" s="27" t="s">
        <v>8</v>
      </c>
      <c r="N16" s="89">
        <f>F16*H16*K16</f>
        <v>0</v>
      </c>
      <c r="O16" s="65"/>
      <c r="P16" s="28"/>
      <c r="Q16" s="28"/>
      <c r="R16" s="66"/>
    </row>
    <row r="17" spans="1:18" s="10" customFormat="1" ht="19.5" customHeight="1">
      <c r="A17" s="58"/>
      <c r="B17" s="59"/>
      <c r="C17" s="13"/>
      <c r="D17" s="36"/>
      <c r="E17" s="31" t="s">
        <v>44</v>
      </c>
      <c r="F17" s="44">
        <v>0</v>
      </c>
      <c r="G17" s="27" t="s">
        <v>5</v>
      </c>
      <c r="H17" s="45">
        <v>6</v>
      </c>
      <c r="I17" s="27" t="s">
        <v>28</v>
      </c>
      <c r="J17" s="27" t="s">
        <v>5</v>
      </c>
      <c r="K17" s="46">
        <v>1</v>
      </c>
      <c r="L17" s="27" t="s">
        <v>29</v>
      </c>
      <c r="M17" s="27" t="s">
        <v>8</v>
      </c>
      <c r="N17" s="89">
        <f t="shared" ref="N17:N25" si="0">F17*H17*K17</f>
        <v>0</v>
      </c>
      <c r="O17" s="65"/>
      <c r="P17" s="28"/>
      <c r="Q17" s="28"/>
      <c r="R17" s="66"/>
    </row>
    <row r="18" spans="1:18" s="10" customFormat="1" ht="19.5" customHeight="1">
      <c r="A18" s="58"/>
      <c r="B18" s="59"/>
      <c r="C18" s="13"/>
      <c r="D18" s="36"/>
      <c r="E18" s="31"/>
      <c r="F18" s="44">
        <v>0</v>
      </c>
      <c r="G18" s="27" t="s">
        <v>5</v>
      </c>
      <c r="H18" s="45">
        <v>6</v>
      </c>
      <c r="I18" s="27" t="s">
        <v>28</v>
      </c>
      <c r="J18" s="27" t="s">
        <v>5</v>
      </c>
      <c r="K18" s="46">
        <v>1</v>
      </c>
      <c r="L18" s="27" t="s">
        <v>29</v>
      </c>
      <c r="M18" s="27" t="s">
        <v>8</v>
      </c>
      <c r="N18" s="89">
        <f t="shared" si="0"/>
        <v>0</v>
      </c>
      <c r="O18" s="65"/>
      <c r="P18" s="28"/>
      <c r="Q18" s="28"/>
      <c r="R18" s="66"/>
    </row>
    <row r="19" spans="1:18" s="10" customFormat="1" ht="19.5" customHeight="1">
      <c r="A19" s="58"/>
      <c r="B19" s="59"/>
      <c r="C19" s="13"/>
      <c r="D19" s="36"/>
      <c r="E19" s="31"/>
      <c r="F19" s="44">
        <v>0</v>
      </c>
      <c r="G19" s="27" t="s">
        <v>5</v>
      </c>
      <c r="H19" s="45">
        <v>6</v>
      </c>
      <c r="I19" s="27" t="s">
        <v>28</v>
      </c>
      <c r="J19" s="27" t="s">
        <v>5</v>
      </c>
      <c r="K19" s="46">
        <v>1</v>
      </c>
      <c r="L19" s="27" t="s">
        <v>29</v>
      </c>
      <c r="M19" s="27" t="s">
        <v>8</v>
      </c>
      <c r="N19" s="89">
        <f t="shared" si="0"/>
        <v>0</v>
      </c>
      <c r="O19" s="65"/>
      <c r="P19" s="28"/>
      <c r="Q19" s="28"/>
      <c r="R19" s="66"/>
    </row>
    <row r="20" spans="1:18" s="10" customFormat="1" ht="19.5" customHeight="1">
      <c r="A20" s="58"/>
      <c r="B20" s="59"/>
      <c r="C20" s="13"/>
      <c r="D20" s="36"/>
      <c r="E20" s="31"/>
      <c r="F20" s="44">
        <v>0</v>
      </c>
      <c r="G20" s="27" t="s">
        <v>5</v>
      </c>
      <c r="H20" s="45">
        <v>6</v>
      </c>
      <c r="I20" s="27" t="s">
        <v>28</v>
      </c>
      <c r="J20" s="27" t="s">
        <v>5</v>
      </c>
      <c r="K20" s="46">
        <v>1</v>
      </c>
      <c r="L20" s="27" t="s">
        <v>29</v>
      </c>
      <c r="M20" s="27" t="s">
        <v>8</v>
      </c>
      <c r="N20" s="89">
        <f t="shared" si="0"/>
        <v>0</v>
      </c>
      <c r="O20" s="65"/>
      <c r="P20" s="28"/>
      <c r="Q20" s="28"/>
      <c r="R20" s="66"/>
    </row>
    <row r="21" spans="1:18" s="10" customFormat="1" ht="19.5" customHeight="1">
      <c r="A21" s="58"/>
      <c r="B21" s="59"/>
      <c r="C21" s="13"/>
      <c r="D21" s="36"/>
      <c r="E21" s="31"/>
      <c r="F21" s="44">
        <v>0</v>
      </c>
      <c r="G21" s="27" t="s">
        <v>5</v>
      </c>
      <c r="H21" s="45">
        <v>6</v>
      </c>
      <c r="I21" s="27" t="s">
        <v>28</v>
      </c>
      <c r="J21" s="27" t="s">
        <v>5</v>
      </c>
      <c r="K21" s="46">
        <v>1</v>
      </c>
      <c r="L21" s="27" t="s">
        <v>29</v>
      </c>
      <c r="M21" s="27" t="s">
        <v>8</v>
      </c>
      <c r="N21" s="89">
        <f>F21*H21*K21</f>
        <v>0</v>
      </c>
      <c r="O21" s="65"/>
      <c r="P21" s="28"/>
      <c r="Q21" s="28"/>
      <c r="R21" s="66"/>
    </row>
    <row r="22" spans="1:18" s="10" customFormat="1" ht="19.5" customHeight="1">
      <c r="A22" s="58"/>
      <c r="B22" s="59"/>
      <c r="C22" s="13"/>
      <c r="D22" s="36"/>
      <c r="E22" s="94"/>
      <c r="F22" s="75">
        <v>0</v>
      </c>
      <c r="G22" s="76" t="s">
        <v>5</v>
      </c>
      <c r="H22" s="95">
        <v>6</v>
      </c>
      <c r="I22" s="76" t="s">
        <v>28</v>
      </c>
      <c r="J22" s="76" t="s">
        <v>5</v>
      </c>
      <c r="K22" s="96">
        <v>1</v>
      </c>
      <c r="L22" s="76" t="s">
        <v>29</v>
      </c>
      <c r="M22" s="76" t="s">
        <v>8</v>
      </c>
      <c r="N22" s="97">
        <f t="shared" si="0"/>
        <v>0</v>
      </c>
      <c r="O22" s="77"/>
      <c r="P22" s="78"/>
      <c r="Q22" s="78"/>
      <c r="R22" s="79"/>
    </row>
    <row r="23" spans="1:18" s="10" customFormat="1" ht="19.5" customHeight="1">
      <c r="A23" s="58"/>
      <c r="B23" s="59"/>
      <c r="C23" s="13"/>
      <c r="D23" s="36"/>
      <c r="E23" s="94"/>
      <c r="F23" s="75">
        <v>0</v>
      </c>
      <c r="G23" s="76" t="s">
        <v>5</v>
      </c>
      <c r="H23" s="95">
        <v>6</v>
      </c>
      <c r="I23" s="76" t="s">
        <v>28</v>
      </c>
      <c r="J23" s="76" t="s">
        <v>5</v>
      </c>
      <c r="K23" s="96">
        <v>1</v>
      </c>
      <c r="L23" s="76" t="s">
        <v>29</v>
      </c>
      <c r="M23" s="76" t="s">
        <v>8</v>
      </c>
      <c r="N23" s="97">
        <f t="shared" si="0"/>
        <v>0</v>
      </c>
      <c r="O23" s="77"/>
      <c r="P23" s="78"/>
      <c r="Q23" s="78"/>
      <c r="R23" s="79"/>
    </row>
    <row r="24" spans="1:18" s="10" customFormat="1" ht="19.5" customHeight="1">
      <c r="A24" s="58"/>
      <c r="B24" s="59"/>
      <c r="C24" s="13"/>
      <c r="D24" s="36"/>
      <c r="E24" s="94"/>
      <c r="F24" s="75">
        <v>0</v>
      </c>
      <c r="G24" s="76" t="s">
        <v>5</v>
      </c>
      <c r="H24" s="95">
        <v>6</v>
      </c>
      <c r="I24" s="76" t="s">
        <v>28</v>
      </c>
      <c r="J24" s="76" t="s">
        <v>5</v>
      </c>
      <c r="K24" s="96">
        <v>1</v>
      </c>
      <c r="L24" s="76" t="s">
        <v>29</v>
      </c>
      <c r="M24" s="76" t="s">
        <v>8</v>
      </c>
      <c r="N24" s="97">
        <f t="shared" si="0"/>
        <v>0</v>
      </c>
      <c r="O24" s="77"/>
      <c r="P24" s="78"/>
      <c r="Q24" s="78"/>
      <c r="R24" s="79"/>
    </row>
    <row r="25" spans="1:18" s="10" customFormat="1" ht="19.5" customHeight="1">
      <c r="A25" s="58"/>
      <c r="B25" s="59"/>
      <c r="C25" s="13"/>
      <c r="D25" s="36"/>
      <c r="E25" s="94"/>
      <c r="F25" s="75">
        <v>0</v>
      </c>
      <c r="G25" s="76" t="s">
        <v>5</v>
      </c>
      <c r="H25" s="95">
        <v>6</v>
      </c>
      <c r="I25" s="76" t="s">
        <v>28</v>
      </c>
      <c r="J25" s="76" t="s">
        <v>5</v>
      </c>
      <c r="K25" s="96">
        <v>1</v>
      </c>
      <c r="L25" s="76" t="s">
        <v>29</v>
      </c>
      <c r="M25" s="76" t="s">
        <v>8</v>
      </c>
      <c r="N25" s="97">
        <f t="shared" si="0"/>
        <v>0</v>
      </c>
      <c r="O25" s="77"/>
      <c r="P25" s="78"/>
      <c r="Q25" s="78"/>
      <c r="R25" s="79"/>
    </row>
    <row r="26" spans="1:18" s="10" customFormat="1" ht="19.5" customHeight="1">
      <c r="A26" s="58"/>
      <c r="B26" s="59"/>
      <c r="C26" s="12" t="s">
        <v>20</v>
      </c>
      <c r="D26" s="35">
        <f>N26</f>
        <v>0</v>
      </c>
      <c r="E26" s="47" t="s">
        <v>43</v>
      </c>
      <c r="F26" s="40"/>
      <c r="G26" s="40"/>
      <c r="H26" s="41"/>
      <c r="I26" s="40"/>
      <c r="J26" s="40"/>
      <c r="K26" s="42"/>
      <c r="L26" s="40"/>
      <c r="M26" s="48" t="s">
        <v>8</v>
      </c>
      <c r="N26" s="80">
        <f>SUM(N27:N31)</f>
        <v>0</v>
      </c>
      <c r="O26" s="64">
        <f>SUM(O27:O29)</f>
        <v>0</v>
      </c>
      <c r="P26" s="64">
        <f>SUM(P27:P29)</f>
        <v>0</v>
      </c>
      <c r="Q26" s="29">
        <f>SUM(Q30:Q31)</f>
        <v>0</v>
      </c>
      <c r="R26" s="29">
        <f>SUM(R30:R31)</f>
        <v>0</v>
      </c>
    </row>
    <row r="27" spans="1:18" s="10" customFormat="1" ht="19.5" customHeight="1">
      <c r="A27" s="58"/>
      <c r="B27" s="59"/>
      <c r="C27" s="21"/>
      <c r="D27" s="36"/>
      <c r="E27" s="31" t="s">
        <v>30</v>
      </c>
      <c r="F27" s="44">
        <v>0</v>
      </c>
      <c r="G27" s="27" t="s">
        <v>5</v>
      </c>
      <c r="H27" s="45">
        <v>6</v>
      </c>
      <c r="I27" s="27" t="s">
        <v>28</v>
      </c>
      <c r="J27" s="27" t="s">
        <v>5</v>
      </c>
      <c r="K27" s="46">
        <v>1</v>
      </c>
      <c r="L27" s="27" t="s">
        <v>29</v>
      </c>
      <c r="M27" s="27" t="s">
        <v>8</v>
      </c>
      <c r="N27" s="89">
        <f>F27*H27*K27</f>
        <v>0</v>
      </c>
      <c r="O27" s="65"/>
      <c r="P27" s="28"/>
      <c r="Q27" s="28"/>
      <c r="R27" s="66"/>
    </row>
    <row r="28" spans="1:18" s="10" customFormat="1" ht="19.5" customHeight="1">
      <c r="A28" s="58"/>
      <c r="B28" s="59"/>
      <c r="C28" s="13"/>
      <c r="D28" s="36"/>
      <c r="E28" s="31" t="s">
        <v>44</v>
      </c>
      <c r="F28" s="44">
        <v>0</v>
      </c>
      <c r="G28" s="27" t="s">
        <v>5</v>
      </c>
      <c r="H28" s="45">
        <v>6</v>
      </c>
      <c r="I28" s="27" t="s">
        <v>28</v>
      </c>
      <c r="J28" s="27" t="s">
        <v>5</v>
      </c>
      <c r="K28" s="46">
        <v>1</v>
      </c>
      <c r="L28" s="27" t="s">
        <v>29</v>
      </c>
      <c r="M28" s="27" t="s">
        <v>8</v>
      </c>
      <c r="N28" s="89">
        <f t="shared" ref="N28:N31" si="1">F28*H28*K28</f>
        <v>0</v>
      </c>
      <c r="O28" s="65"/>
      <c r="P28" s="28"/>
      <c r="Q28" s="28"/>
      <c r="R28" s="66"/>
    </row>
    <row r="29" spans="1:18" s="10" customFormat="1" ht="19.5" customHeight="1">
      <c r="A29" s="58"/>
      <c r="B29" s="59"/>
      <c r="C29" s="13"/>
      <c r="D29" s="36"/>
      <c r="E29" s="31"/>
      <c r="F29" s="44">
        <v>0</v>
      </c>
      <c r="G29" s="27" t="s">
        <v>5</v>
      </c>
      <c r="H29" s="45">
        <v>6</v>
      </c>
      <c r="I29" s="27" t="s">
        <v>28</v>
      </c>
      <c r="J29" s="27" t="s">
        <v>5</v>
      </c>
      <c r="K29" s="46">
        <v>1</v>
      </c>
      <c r="L29" s="27" t="s">
        <v>29</v>
      </c>
      <c r="M29" s="27" t="s">
        <v>8</v>
      </c>
      <c r="N29" s="89">
        <f t="shared" si="1"/>
        <v>0</v>
      </c>
      <c r="O29" s="65"/>
      <c r="P29" s="28"/>
      <c r="Q29" s="28"/>
      <c r="R29" s="66"/>
    </row>
    <row r="30" spans="1:18" s="10" customFormat="1" ht="19.5" customHeight="1">
      <c r="A30" s="58"/>
      <c r="B30" s="59"/>
      <c r="C30" s="13"/>
      <c r="D30" s="36"/>
      <c r="E30" s="98"/>
      <c r="F30" s="75">
        <v>0</v>
      </c>
      <c r="G30" s="76" t="s">
        <v>5</v>
      </c>
      <c r="H30" s="95">
        <v>6</v>
      </c>
      <c r="I30" s="76" t="s">
        <v>28</v>
      </c>
      <c r="J30" s="76" t="s">
        <v>5</v>
      </c>
      <c r="K30" s="96">
        <v>1</v>
      </c>
      <c r="L30" s="76" t="s">
        <v>29</v>
      </c>
      <c r="M30" s="76" t="s">
        <v>8</v>
      </c>
      <c r="N30" s="97">
        <f t="shared" si="1"/>
        <v>0</v>
      </c>
      <c r="O30" s="77"/>
      <c r="P30" s="78"/>
      <c r="Q30" s="78"/>
      <c r="R30" s="79"/>
    </row>
    <row r="31" spans="1:18" s="10" customFormat="1" ht="19.5" customHeight="1">
      <c r="A31" s="58"/>
      <c r="B31" s="59"/>
      <c r="C31" s="13"/>
      <c r="D31" s="36"/>
      <c r="E31" s="98"/>
      <c r="F31" s="75">
        <v>0</v>
      </c>
      <c r="G31" s="76" t="s">
        <v>5</v>
      </c>
      <c r="H31" s="95">
        <v>6</v>
      </c>
      <c r="I31" s="76" t="s">
        <v>28</v>
      </c>
      <c r="J31" s="76" t="s">
        <v>5</v>
      </c>
      <c r="K31" s="96">
        <v>1</v>
      </c>
      <c r="L31" s="76" t="s">
        <v>29</v>
      </c>
      <c r="M31" s="76" t="s">
        <v>8</v>
      </c>
      <c r="N31" s="97">
        <f t="shared" si="1"/>
        <v>0</v>
      </c>
      <c r="O31" s="77"/>
      <c r="P31" s="78"/>
      <c r="Q31" s="78"/>
      <c r="R31" s="79"/>
    </row>
    <row r="32" spans="1:18" s="10" customFormat="1" ht="19.5" customHeight="1">
      <c r="A32" s="139" t="s">
        <v>9</v>
      </c>
      <c r="B32" s="140"/>
      <c r="C32" s="141"/>
      <c r="D32" s="100">
        <f>N32</f>
        <v>0</v>
      </c>
      <c r="E32" s="110"/>
      <c r="F32" s="102"/>
      <c r="G32" s="102"/>
      <c r="H32" s="103"/>
      <c r="I32" s="102"/>
      <c r="J32" s="102"/>
      <c r="K32" s="104"/>
      <c r="L32" s="102"/>
      <c r="M32" s="105"/>
      <c r="N32" s="111">
        <f>SUM(N33,N46,N48,N52)</f>
        <v>0</v>
      </c>
      <c r="O32" s="112">
        <f t="shared" ref="O32:R32" si="2">SUM(O33,O46,O48,O52)</f>
        <v>0</v>
      </c>
      <c r="P32" s="113">
        <f t="shared" si="2"/>
        <v>0</v>
      </c>
      <c r="Q32" s="113">
        <f t="shared" si="2"/>
        <v>0</v>
      </c>
      <c r="R32" s="114">
        <f t="shared" si="2"/>
        <v>0</v>
      </c>
    </row>
    <row r="33" spans="1:18" s="10" customFormat="1" ht="19.5" customHeight="1">
      <c r="A33" s="58"/>
      <c r="B33" s="59"/>
      <c r="C33" s="20" t="s">
        <v>10</v>
      </c>
      <c r="D33" s="35">
        <f>N33</f>
        <v>0</v>
      </c>
      <c r="E33" s="86"/>
      <c r="F33" s="86"/>
      <c r="G33" s="86"/>
      <c r="H33" s="86"/>
      <c r="I33" s="86"/>
      <c r="J33" s="86"/>
      <c r="K33" s="86"/>
      <c r="L33" s="86"/>
      <c r="M33" s="86"/>
      <c r="N33" s="90">
        <f>SUM(N34,N37,N40,N43,)</f>
        <v>0</v>
      </c>
      <c r="O33" s="92">
        <f t="shared" ref="O33:R33" si="3">SUM(O34,O37,O40,O43,)</f>
        <v>0</v>
      </c>
      <c r="P33" s="87">
        <f t="shared" si="3"/>
        <v>0</v>
      </c>
      <c r="Q33" s="87">
        <f t="shared" si="3"/>
        <v>0</v>
      </c>
      <c r="R33" s="88">
        <f t="shared" si="3"/>
        <v>0</v>
      </c>
    </row>
    <row r="34" spans="1:18" s="10" customFormat="1" ht="19.5" customHeight="1">
      <c r="A34" s="58"/>
      <c r="B34" s="59"/>
      <c r="C34" s="13"/>
      <c r="D34" s="36"/>
      <c r="E34" s="81" t="s">
        <v>45</v>
      </c>
      <c r="F34" s="82"/>
      <c r="G34" s="83"/>
      <c r="H34" s="84"/>
      <c r="I34" s="83"/>
      <c r="J34" s="83"/>
      <c r="K34" s="82"/>
      <c r="L34" s="83"/>
      <c r="M34" s="83"/>
      <c r="N34" s="91">
        <f>SUM(N35:N36)</f>
        <v>0</v>
      </c>
      <c r="O34" s="93">
        <f t="shared" ref="O34:R34" si="4">SUM(O35:O36)</f>
        <v>0</v>
      </c>
      <c r="P34" s="82">
        <f t="shared" si="4"/>
        <v>0</v>
      </c>
      <c r="Q34" s="82">
        <f t="shared" si="4"/>
        <v>0</v>
      </c>
      <c r="R34" s="85">
        <f t="shared" si="4"/>
        <v>0</v>
      </c>
    </row>
    <row r="35" spans="1:18" s="73" customFormat="1" ht="19.5" customHeight="1">
      <c r="A35" s="58"/>
      <c r="B35" s="59"/>
      <c r="C35" s="13"/>
      <c r="D35" s="36"/>
      <c r="E35" s="74"/>
      <c r="F35" s="44">
        <v>0</v>
      </c>
      <c r="G35" s="27" t="s">
        <v>5</v>
      </c>
      <c r="H35" s="49">
        <v>4</v>
      </c>
      <c r="I35" s="27" t="s">
        <v>12</v>
      </c>
      <c r="J35" s="27" t="s">
        <v>5</v>
      </c>
      <c r="K35" s="44">
        <v>0</v>
      </c>
      <c r="L35" s="27" t="s">
        <v>11</v>
      </c>
      <c r="M35" s="27" t="s">
        <v>8</v>
      </c>
      <c r="N35" s="89">
        <f t="shared" ref="N35:N36" si="5">F35*H35*K35</f>
        <v>0</v>
      </c>
      <c r="O35" s="65"/>
      <c r="P35" s="28"/>
      <c r="Q35" s="28"/>
      <c r="R35" s="66"/>
    </row>
    <row r="36" spans="1:18" s="73" customFormat="1" ht="19.5" customHeight="1">
      <c r="A36" s="58"/>
      <c r="B36" s="59"/>
      <c r="C36" s="13"/>
      <c r="D36" s="36"/>
      <c r="E36" s="74"/>
      <c r="F36" s="44">
        <v>0</v>
      </c>
      <c r="G36" s="27" t="s">
        <v>5</v>
      </c>
      <c r="H36" s="49">
        <v>4</v>
      </c>
      <c r="I36" s="27" t="s">
        <v>12</v>
      </c>
      <c r="J36" s="27" t="s">
        <v>5</v>
      </c>
      <c r="K36" s="44">
        <v>0</v>
      </c>
      <c r="L36" s="27" t="s">
        <v>11</v>
      </c>
      <c r="M36" s="27" t="s">
        <v>8</v>
      </c>
      <c r="N36" s="89">
        <f t="shared" si="5"/>
        <v>0</v>
      </c>
      <c r="O36" s="65"/>
      <c r="P36" s="28"/>
      <c r="Q36" s="28"/>
      <c r="R36" s="66"/>
    </row>
    <row r="37" spans="1:18" s="10" customFormat="1" ht="19.5" customHeight="1">
      <c r="A37" s="58"/>
      <c r="B37" s="59"/>
      <c r="C37" s="13"/>
      <c r="D37" s="36"/>
      <c r="E37" s="81" t="s">
        <v>46</v>
      </c>
      <c r="F37" s="82"/>
      <c r="G37" s="83"/>
      <c r="H37" s="84"/>
      <c r="I37" s="83"/>
      <c r="J37" s="83"/>
      <c r="K37" s="82">
        <v>0</v>
      </c>
      <c r="L37" s="83"/>
      <c r="M37" s="83"/>
      <c r="N37" s="91">
        <f>SUM(N38:N39)</f>
        <v>0</v>
      </c>
      <c r="O37" s="93">
        <f t="shared" ref="O37:R37" si="6">SUM(O38:O39)</f>
        <v>0</v>
      </c>
      <c r="P37" s="82">
        <f t="shared" si="6"/>
        <v>0</v>
      </c>
      <c r="Q37" s="82">
        <f t="shared" si="6"/>
        <v>0</v>
      </c>
      <c r="R37" s="85">
        <f t="shared" si="6"/>
        <v>0</v>
      </c>
    </row>
    <row r="38" spans="1:18" s="73" customFormat="1" ht="19.149999999999999" customHeight="1">
      <c r="A38" s="58"/>
      <c r="B38" s="59"/>
      <c r="C38" s="13"/>
      <c r="D38" s="36"/>
      <c r="E38" s="74"/>
      <c r="F38" s="44">
        <v>0</v>
      </c>
      <c r="G38" s="27" t="s">
        <v>5</v>
      </c>
      <c r="H38" s="49">
        <v>3</v>
      </c>
      <c r="I38" s="27" t="s">
        <v>11</v>
      </c>
      <c r="J38" s="27" t="s">
        <v>5</v>
      </c>
      <c r="K38" s="44">
        <v>0</v>
      </c>
      <c r="L38" s="27"/>
      <c r="M38" s="27" t="s">
        <v>8</v>
      </c>
      <c r="N38" s="89">
        <f t="shared" ref="N38:N39" si="7">F38*H38</f>
        <v>0</v>
      </c>
      <c r="O38" s="65"/>
      <c r="P38" s="28"/>
      <c r="Q38" s="28"/>
      <c r="R38" s="66"/>
    </row>
    <row r="39" spans="1:18" s="73" customFormat="1" ht="19.5" customHeight="1">
      <c r="A39" s="58"/>
      <c r="B39" s="59"/>
      <c r="C39" s="13"/>
      <c r="D39" s="36"/>
      <c r="E39" s="74"/>
      <c r="F39" s="44">
        <v>0</v>
      </c>
      <c r="G39" s="27" t="s">
        <v>5</v>
      </c>
      <c r="H39" s="49">
        <v>3</v>
      </c>
      <c r="I39" s="27" t="s">
        <v>11</v>
      </c>
      <c r="J39" s="27" t="s">
        <v>5</v>
      </c>
      <c r="K39" s="44">
        <v>0</v>
      </c>
      <c r="L39" s="27"/>
      <c r="M39" s="27" t="s">
        <v>8</v>
      </c>
      <c r="N39" s="89">
        <f t="shared" si="7"/>
        <v>0</v>
      </c>
      <c r="O39" s="65"/>
      <c r="P39" s="28"/>
      <c r="Q39" s="28"/>
      <c r="R39" s="66"/>
    </row>
    <row r="40" spans="1:18" s="10" customFormat="1" ht="19.5" customHeight="1">
      <c r="A40" s="58"/>
      <c r="B40" s="59"/>
      <c r="C40" s="13"/>
      <c r="D40" s="36"/>
      <c r="E40" s="81" t="s">
        <v>51</v>
      </c>
      <c r="F40" s="82"/>
      <c r="G40" s="83"/>
      <c r="H40" s="84"/>
      <c r="I40" s="83"/>
      <c r="J40" s="83"/>
      <c r="K40" s="82"/>
      <c r="L40" s="83"/>
      <c r="M40" s="83"/>
      <c r="N40" s="91">
        <f>SUM(N41:N42)</f>
        <v>0</v>
      </c>
      <c r="O40" s="93">
        <f t="shared" ref="O40:R40" si="8">SUM(O41:O42)</f>
        <v>0</v>
      </c>
      <c r="P40" s="82">
        <f t="shared" si="8"/>
        <v>0</v>
      </c>
      <c r="Q40" s="82">
        <f t="shared" si="8"/>
        <v>0</v>
      </c>
      <c r="R40" s="85">
        <f t="shared" si="8"/>
        <v>0</v>
      </c>
    </row>
    <row r="41" spans="1:18" s="73" customFormat="1" ht="19.5" customHeight="1">
      <c r="A41" s="58"/>
      <c r="B41" s="59"/>
      <c r="C41" s="13"/>
      <c r="D41" s="36"/>
      <c r="E41" s="74"/>
      <c r="F41" s="44">
        <v>0</v>
      </c>
      <c r="G41" s="27" t="s">
        <v>5</v>
      </c>
      <c r="H41" s="49">
        <v>3</v>
      </c>
      <c r="I41" s="27" t="s">
        <v>11</v>
      </c>
      <c r="J41" s="27" t="s">
        <v>5</v>
      </c>
      <c r="K41" s="44">
        <v>0</v>
      </c>
      <c r="L41" s="27"/>
      <c r="M41" s="27" t="s">
        <v>8</v>
      </c>
      <c r="N41" s="89">
        <f t="shared" ref="N41:N42" si="9">F41*H41</f>
        <v>0</v>
      </c>
      <c r="O41" s="65"/>
      <c r="P41" s="28"/>
      <c r="Q41" s="28"/>
      <c r="R41" s="66"/>
    </row>
    <row r="42" spans="1:18" s="73" customFormat="1" ht="19.5" customHeight="1">
      <c r="A42" s="58"/>
      <c r="B42" s="59"/>
      <c r="C42" s="13"/>
      <c r="D42" s="36"/>
      <c r="E42" s="74"/>
      <c r="F42" s="44">
        <v>0</v>
      </c>
      <c r="G42" s="27" t="s">
        <v>5</v>
      </c>
      <c r="H42" s="49">
        <v>3</v>
      </c>
      <c r="I42" s="27" t="s">
        <v>11</v>
      </c>
      <c r="J42" s="27" t="s">
        <v>5</v>
      </c>
      <c r="K42" s="44">
        <v>0</v>
      </c>
      <c r="L42" s="27"/>
      <c r="M42" s="27" t="s">
        <v>8</v>
      </c>
      <c r="N42" s="89">
        <f t="shared" si="9"/>
        <v>0</v>
      </c>
      <c r="O42" s="65"/>
      <c r="P42" s="28"/>
      <c r="Q42" s="28"/>
      <c r="R42" s="66"/>
    </row>
    <row r="43" spans="1:18" s="10" customFormat="1" ht="19.5" customHeight="1">
      <c r="A43" s="58"/>
      <c r="B43" s="59"/>
      <c r="C43" s="13"/>
      <c r="D43" s="36"/>
      <c r="E43" s="81" t="s">
        <v>52</v>
      </c>
      <c r="F43" s="82"/>
      <c r="G43" s="83"/>
      <c r="H43" s="84"/>
      <c r="I43" s="83"/>
      <c r="J43" s="83"/>
      <c r="K43" s="82"/>
      <c r="L43" s="83"/>
      <c r="M43" s="83"/>
      <c r="N43" s="91">
        <f>SUM(N44:N45)</f>
        <v>0</v>
      </c>
      <c r="O43" s="93">
        <f t="shared" ref="O43:R43" si="10">SUM(O44:O45)</f>
        <v>0</v>
      </c>
      <c r="P43" s="82">
        <f t="shared" si="10"/>
        <v>0</v>
      </c>
      <c r="Q43" s="82">
        <f t="shared" si="10"/>
        <v>0</v>
      </c>
      <c r="R43" s="85">
        <f t="shared" si="10"/>
        <v>0</v>
      </c>
    </row>
    <row r="44" spans="1:18" s="73" customFormat="1" ht="19.5" customHeight="1">
      <c r="A44" s="58"/>
      <c r="B44" s="59"/>
      <c r="C44" s="13"/>
      <c r="D44" s="36"/>
      <c r="E44" s="74"/>
      <c r="F44" s="44">
        <v>0</v>
      </c>
      <c r="G44" s="27" t="s">
        <v>5</v>
      </c>
      <c r="H44" s="49">
        <v>3</v>
      </c>
      <c r="I44" s="27" t="s">
        <v>11</v>
      </c>
      <c r="J44" s="27" t="s">
        <v>5</v>
      </c>
      <c r="K44" s="44">
        <v>0</v>
      </c>
      <c r="L44" s="27"/>
      <c r="M44" s="27" t="s">
        <v>8</v>
      </c>
      <c r="N44" s="89">
        <f t="shared" ref="N44:N45" si="11">F44*H44</f>
        <v>0</v>
      </c>
      <c r="O44" s="65"/>
      <c r="P44" s="28"/>
      <c r="Q44" s="28"/>
      <c r="R44" s="66"/>
    </row>
    <row r="45" spans="1:18" s="73" customFormat="1" ht="19.5" customHeight="1">
      <c r="A45" s="58"/>
      <c r="B45" s="59"/>
      <c r="C45" s="13"/>
      <c r="D45" s="36"/>
      <c r="E45" s="74"/>
      <c r="F45" s="44">
        <v>0</v>
      </c>
      <c r="G45" s="27" t="s">
        <v>5</v>
      </c>
      <c r="H45" s="49">
        <v>3</v>
      </c>
      <c r="I45" s="27" t="s">
        <v>11</v>
      </c>
      <c r="J45" s="27" t="s">
        <v>5</v>
      </c>
      <c r="K45" s="44">
        <v>0</v>
      </c>
      <c r="L45" s="27"/>
      <c r="M45" s="27" t="s">
        <v>8</v>
      </c>
      <c r="N45" s="89">
        <f t="shared" si="11"/>
        <v>0</v>
      </c>
      <c r="O45" s="65"/>
      <c r="P45" s="28"/>
      <c r="Q45" s="28"/>
      <c r="R45" s="66"/>
    </row>
    <row r="46" spans="1:18" s="10" customFormat="1" ht="19.5" customHeight="1">
      <c r="A46" s="58"/>
      <c r="B46" s="59"/>
      <c r="C46" s="12" t="s">
        <v>47</v>
      </c>
      <c r="D46" s="71"/>
      <c r="E46" s="72" t="s">
        <v>48</v>
      </c>
      <c r="F46" s="69"/>
      <c r="G46" s="48"/>
      <c r="H46" s="70"/>
      <c r="I46" s="48"/>
      <c r="J46" s="48"/>
      <c r="K46" s="70"/>
      <c r="L46" s="48"/>
      <c r="M46" s="48"/>
      <c r="N46" s="80">
        <f>SUM(N47)</f>
        <v>0</v>
      </c>
      <c r="O46" s="67">
        <f>SUM(O47)</f>
        <v>0</v>
      </c>
      <c r="P46" s="26">
        <f>SUM(P47)</f>
        <v>0</v>
      </c>
      <c r="Q46" s="26">
        <f>SUM(Q47)</f>
        <v>0</v>
      </c>
      <c r="R46" s="68">
        <f>SUM(R47)</f>
        <v>0</v>
      </c>
    </row>
    <row r="47" spans="1:18" s="10" customFormat="1" ht="19.5" customHeight="1">
      <c r="A47" s="58"/>
      <c r="B47" s="59"/>
      <c r="C47" s="13"/>
      <c r="D47" s="36"/>
      <c r="E47" s="31" t="s">
        <v>53</v>
      </c>
      <c r="F47" s="44">
        <v>0</v>
      </c>
      <c r="G47" s="27"/>
      <c r="H47" s="49"/>
      <c r="I47" s="27" t="s">
        <v>28</v>
      </c>
      <c r="J47" s="27"/>
      <c r="K47" s="44">
        <v>0</v>
      </c>
      <c r="L47" s="27"/>
      <c r="M47" s="27"/>
      <c r="N47" s="89">
        <f t="shared" ref="N47" si="12">F47*H47</f>
        <v>0</v>
      </c>
      <c r="O47" s="65"/>
      <c r="P47" s="28"/>
      <c r="Q47" s="28"/>
      <c r="R47" s="66"/>
    </row>
    <row r="48" spans="1:18" s="10" customFormat="1" ht="19.5" customHeight="1">
      <c r="A48" s="58"/>
      <c r="B48" s="59"/>
      <c r="C48" s="12" t="s">
        <v>14</v>
      </c>
      <c r="D48" s="35">
        <f>N48</f>
        <v>0</v>
      </c>
      <c r="E48" s="47" t="s">
        <v>49</v>
      </c>
      <c r="F48" s="40"/>
      <c r="G48" s="40"/>
      <c r="H48" s="41"/>
      <c r="I48" s="40"/>
      <c r="J48" s="40"/>
      <c r="K48" s="42"/>
      <c r="L48" s="40"/>
      <c r="M48" s="48" t="s">
        <v>8</v>
      </c>
      <c r="N48" s="80">
        <f>SUM(N49:N51)</f>
        <v>0</v>
      </c>
      <c r="O48" s="67">
        <f>SUM(O49:O51)</f>
        <v>0</v>
      </c>
      <c r="P48" s="26">
        <f>SUM(P49:P51)</f>
        <v>0</v>
      </c>
      <c r="Q48" s="26">
        <f>SUM(Q49:Q51)</f>
        <v>0</v>
      </c>
      <c r="R48" s="68">
        <f>SUM(R49:R51)</f>
        <v>0</v>
      </c>
    </row>
    <row r="49" spans="1:19" s="10" customFormat="1" ht="19.5" customHeight="1">
      <c r="A49" s="58"/>
      <c r="B49" s="59"/>
      <c r="C49" s="21"/>
      <c r="D49" s="36"/>
      <c r="E49" s="30"/>
      <c r="F49" s="44">
        <v>0</v>
      </c>
      <c r="G49" s="27" t="s">
        <v>5</v>
      </c>
      <c r="H49" s="49"/>
      <c r="I49" s="27" t="s">
        <v>13</v>
      </c>
      <c r="J49" s="50"/>
      <c r="K49" s="51"/>
      <c r="L49" s="50"/>
      <c r="M49" s="27" t="s">
        <v>17</v>
      </c>
      <c r="N49" s="89">
        <f t="shared" ref="N49:N51" si="13">F49*H49</f>
        <v>0</v>
      </c>
      <c r="O49" s="65"/>
      <c r="P49" s="28"/>
      <c r="Q49" s="28"/>
      <c r="R49" s="66"/>
    </row>
    <row r="50" spans="1:19" s="10" customFormat="1" ht="19.5" customHeight="1">
      <c r="A50" s="58"/>
      <c r="B50" s="59"/>
      <c r="C50" s="13"/>
      <c r="D50" s="36"/>
      <c r="E50" s="30"/>
      <c r="F50" s="44">
        <v>0</v>
      </c>
      <c r="G50" s="27" t="s">
        <v>5</v>
      </c>
      <c r="H50" s="49"/>
      <c r="I50" s="27" t="s">
        <v>13</v>
      </c>
      <c r="J50" s="50"/>
      <c r="K50" s="51"/>
      <c r="L50" s="50"/>
      <c r="M50" s="27" t="s">
        <v>17</v>
      </c>
      <c r="N50" s="89">
        <f t="shared" si="13"/>
        <v>0</v>
      </c>
      <c r="O50" s="65"/>
      <c r="P50" s="28"/>
      <c r="Q50" s="28"/>
      <c r="R50" s="66"/>
    </row>
    <row r="51" spans="1:19" s="10" customFormat="1" ht="19.5" customHeight="1">
      <c r="A51" s="58"/>
      <c r="B51" s="59"/>
      <c r="C51" s="14"/>
      <c r="D51" s="36"/>
      <c r="E51" s="31"/>
      <c r="F51" s="44">
        <v>0</v>
      </c>
      <c r="G51" s="27" t="s">
        <v>5</v>
      </c>
      <c r="H51" s="49"/>
      <c r="I51" s="27" t="s">
        <v>13</v>
      </c>
      <c r="J51" s="50"/>
      <c r="K51" s="51"/>
      <c r="L51" s="50"/>
      <c r="M51" s="27" t="s">
        <v>17</v>
      </c>
      <c r="N51" s="89">
        <f t="shared" si="13"/>
        <v>0</v>
      </c>
      <c r="O51" s="65"/>
      <c r="P51" s="28"/>
      <c r="Q51" s="28"/>
      <c r="R51" s="66"/>
    </row>
    <row r="52" spans="1:19" s="10" customFormat="1" ht="19.5" customHeight="1">
      <c r="A52" s="58"/>
      <c r="B52" s="59"/>
      <c r="C52" s="12" t="s">
        <v>15</v>
      </c>
      <c r="D52" s="35">
        <f>N52</f>
        <v>0</v>
      </c>
      <c r="E52" s="47" t="s">
        <v>54</v>
      </c>
      <c r="F52" s="40"/>
      <c r="G52" s="40"/>
      <c r="H52" s="42"/>
      <c r="I52" s="40"/>
      <c r="J52" s="40"/>
      <c r="K52" s="42"/>
      <c r="L52" s="40"/>
      <c r="M52" s="48" t="s">
        <v>8</v>
      </c>
      <c r="N52" s="80">
        <f>SUM(N53:N55)</f>
        <v>0</v>
      </c>
      <c r="O52" s="67">
        <f>SUM(O53:O55)</f>
        <v>0</v>
      </c>
      <c r="P52" s="26">
        <f>SUM(P53:P55)</f>
        <v>0</v>
      </c>
      <c r="Q52" s="26">
        <f>SUM(Q53:Q55)</f>
        <v>0</v>
      </c>
      <c r="R52" s="68">
        <f>SUM(R53:R55)</f>
        <v>0</v>
      </c>
      <c r="S52" s="99" t="e">
        <f>N52/N56</f>
        <v>#DIV/0!</v>
      </c>
    </row>
    <row r="53" spans="1:19" s="10" customFormat="1" ht="19.5" customHeight="1">
      <c r="A53" s="60"/>
      <c r="B53" s="61"/>
      <c r="C53" s="15"/>
      <c r="D53" s="36"/>
      <c r="E53" s="31" t="s">
        <v>34</v>
      </c>
      <c r="F53" s="44">
        <v>0</v>
      </c>
      <c r="G53" s="27" t="s">
        <v>5</v>
      </c>
      <c r="H53" s="49">
        <v>2</v>
      </c>
      <c r="I53" s="27" t="s">
        <v>11</v>
      </c>
      <c r="J53" s="27"/>
      <c r="K53" s="49"/>
      <c r="L53" s="27"/>
      <c r="M53" s="27" t="s">
        <v>8</v>
      </c>
      <c r="N53" s="89">
        <f>F53*H53</f>
        <v>0</v>
      </c>
      <c r="O53" s="65"/>
      <c r="P53" s="28"/>
      <c r="Q53" s="28"/>
      <c r="R53" s="66"/>
    </row>
    <row r="54" spans="1:19" s="10" customFormat="1" ht="19.5" customHeight="1">
      <c r="A54" s="60"/>
      <c r="B54" s="61"/>
      <c r="C54" s="15"/>
      <c r="D54" s="36"/>
      <c r="E54" s="31" t="s">
        <v>35</v>
      </c>
      <c r="F54" s="44">
        <v>0</v>
      </c>
      <c r="G54" s="27" t="s">
        <v>5</v>
      </c>
      <c r="H54" s="49">
        <v>1</v>
      </c>
      <c r="I54" s="27" t="s">
        <v>11</v>
      </c>
      <c r="J54" s="27"/>
      <c r="K54" s="49"/>
      <c r="L54" s="27"/>
      <c r="M54" s="27" t="s">
        <v>8</v>
      </c>
      <c r="N54" s="89">
        <f t="shared" ref="N54:N55" si="14">F54*H54</f>
        <v>0</v>
      </c>
      <c r="O54" s="65"/>
      <c r="P54" s="28"/>
      <c r="Q54" s="28"/>
      <c r="R54" s="66"/>
    </row>
    <row r="55" spans="1:19" s="10" customFormat="1" ht="19.5" customHeight="1">
      <c r="A55" s="60"/>
      <c r="B55" s="61"/>
      <c r="C55" s="15"/>
      <c r="D55" s="37"/>
      <c r="E55" s="31"/>
      <c r="F55" s="44">
        <v>0</v>
      </c>
      <c r="G55" s="27" t="s">
        <v>5</v>
      </c>
      <c r="H55" s="49"/>
      <c r="I55" s="27" t="s">
        <v>11</v>
      </c>
      <c r="J55" s="27"/>
      <c r="K55" s="49"/>
      <c r="L55" s="27"/>
      <c r="M55" s="27" t="s">
        <v>8</v>
      </c>
      <c r="N55" s="89">
        <f t="shared" si="14"/>
        <v>0</v>
      </c>
      <c r="O55" s="65"/>
      <c r="P55" s="28"/>
      <c r="Q55" s="28"/>
      <c r="R55" s="66"/>
    </row>
    <row r="56" spans="1:19" s="10" customFormat="1" ht="19.5" customHeight="1" thickBot="1">
      <c r="A56" s="142" t="s">
        <v>16</v>
      </c>
      <c r="B56" s="143"/>
      <c r="C56" s="144"/>
      <c r="D56" s="115">
        <f>SUM(D14,D32)</f>
        <v>0</v>
      </c>
      <c r="E56" s="116"/>
      <c r="F56" s="117"/>
      <c r="G56" s="118"/>
      <c r="H56" s="119"/>
      <c r="I56" s="118"/>
      <c r="J56" s="118"/>
      <c r="K56" s="120"/>
      <c r="L56" s="118"/>
      <c r="M56" s="118"/>
      <c r="N56" s="115">
        <f>SUM(N14,N32)</f>
        <v>0</v>
      </c>
      <c r="O56" s="121">
        <f>SUM(O14,O32)</f>
        <v>0</v>
      </c>
      <c r="P56" s="122">
        <f>SUM(P14,P32)</f>
        <v>0</v>
      </c>
      <c r="Q56" s="122">
        <f>SUM(Q14,Q32)</f>
        <v>0</v>
      </c>
      <c r="R56" s="123">
        <f>SUM(R14,R32)</f>
        <v>0</v>
      </c>
    </row>
    <row r="57" spans="1:19" ht="18.600000000000001" customHeight="1">
      <c r="C57" s="6"/>
      <c r="D57" s="2"/>
      <c r="E57" s="8"/>
      <c r="F57" s="2"/>
      <c r="N57" s="3"/>
      <c r="O57" s="3"/>
      <c r="P57" s="3"/>
      <c r="Q57" s="3"/>
      <c r="R57" s="3"/>
    </row>
    <row r="58" spans="1:19" ht="13.5" customHeight="1">
      <c r="C58" s="6"/>
      <c r="D58" s="2"/>
      <c r="E58" s="8"/>
      <c r="F58" s="2"/>
      <c r="N58" s="3"/>
      <c r="O58" s="3"/>
      <c r="P58" s="3"/>
      <c r="Q58" s="3"/>
      <c r="R58" s="3"/>
    </row>
    <row r="59" spans="1:19" ht="13.5" customHeight="1">
      <c r="C59" s="6"/>
      <c r="D59" s="2"/>
      <c r="E59" s="8"/>
      <c r="F59" s="2"/>
      <c r="N59" s="3"/>
      <c r="O59" s="3"/>
      <c r="P59" s="3"/>
      <c r="Q59" s="3"/>
      <c r="R59" s="3"/>
    </row>
    <row r="60" spans="1:19" ht="13.5" customHeight="1">
      <c r="C60" s="6"/>
      <c r="D60" s="2"/>
      <c r="E60" s="8"/>
      <c r="F60" s="2"/>
      <c r="N60" s="3"/>
      <c r="O60" s="3"/>
      <c r="P60" s="3"/>
      <c r="Q60" s="3"/>
      <c r="R60" s="3"/>
    </row>
    <row r="61" spans="1:19" ht="13.5" customHeight="1">
      <c r="C61" s="6"/>
      <c r="D61" s="2"/>
      <c r="E61" s="8"/>
      <c r="F61" s="2"/>
      <c r="N61" s="3"/>
      <c r="O61" s="3"/>
      <c r="P61" s="3"/>
      <c r="Q61" s="3"/>
      <c r="R61" s="3"/>
    </row>
    <row r="62" spans="1:19" ht="13.5" customHeight="1">
      <c r="C62" s="6"/>
      <c r="D62" s="2"/>
      <c r="E62" s="8"/>
      <c r="F62" s="2"/>
      <c r="N62" s="3"/>
      <c r="O62" s="3"/>
      <c r="P62" s="3"/>
      <c r="Q62" s="3"/>
      <c r="R62" s="3"/>
    </row>
    <row r="63" spans="1:19" ht="13.5" customHeight="1">
      <c r="C63" s="6"/>
      <c r="D63" s="2"/>
      <c r="E63" s="8"/>
      <c r="F63" s="2"/>
      <c r="N63" s="3"/>
      <c r="O63" s="3"/>
      <c r="P63" s="3"/>
      <c r="Q63" s="3"/>
      <c r="R63" s="3"/>
    </row>
    <row r="64" spans="1:19" ht="13.5" customHeight="1">
      <c r="C64" s="6"/>
      <c r="D64" s="2"/>
      <c r="E64" s="8"/>
      <c r="F64" s="2"/>
      <c r="N64" s="3"/>
      <c r="O64" s="3"/>
      <c r="P64" s="3"/>
      <c r="Q64" s="3"/>
      <c r="R64" s="3"/>
    </row>
    <row r="65" spans="3:18" ht="13.5" customHeight="1">
      <c r="C65" s="6"/>
      <c r="D65" s="2"/>
      <c r="E65" s="8"/>
      <c r="F65" s="2"/>
      <c r="N65" s="3"/>
      <c r="O65" s="3"/>
      <c r="P65" s="3"/>
      <c r="Q65" s="3"/>
      <c r="R65" s="3"/>
    </row>
    <row r="66" spans="3:18" ht="13.5" customHeight="1">
      <c r="C66" s="6"/>
      <c r="D66" s="2"/>
      <c r="E66" s="8"/>
      <c r="F66" s="2"/>
      <c r="N66" s="3"/>
      <c r="O66" s="3"/>
      <c r="P66" s="3"/>
      <c r="Q66" s="3"/>
      <c r="R66" s="3"/>
    </row>
    <row r="67" spans="3:18" ht="13.5" customHeight="1">
      <c r="C67" s="6"/>
      <c r="D67" s="2"/>
      <c r="E67" s="8"/>
      <c r="F67" s="2"/>
      <c r="N67" s="3"/>
      <c r="O67" s="3"/>
      <c r="P67" s="3"/>
      <c r="Q67" s="3"/>
      <c r="R67" s="3"/>
    </row>
    <row r="68" spans="3:18" ht="13.5" customHeight="1">
      <c r="C68" s="6"/>
      <c r="D68" s="2"/>
      <c r="E68" s="8"/>
      <c r="F68" s="2"/>
      <c r="N68" s="3"/>
      <c r="O68" s="3"/>
      <c r="P68" s="3"/>
      <c r="Q68" s="3"/>
      <c r="R68" s="3"/>
    </row>
    <row r="69" spans="3:18" ht="13.5" customHeight="1">
      <c r="C69" s="6"/>
      <c r="D69" s="2"/>
      <c r="E69" s="8"/>
      <c r="F69" s="2"/>
      <c r="N69" s="3"/>
      <c r="O69" s="3"/>
      <c r="P69" s="3"/>
      <c r="Q69" s="3"/>
      <c r="R69" s="3"/>
    </row>
    <row r="70" spans="3:18" ht="13.5" customHeight="1">
      <c r="C70" s="6"/>
      <c r="D70" s="2"/>
      <c r="E70" s="8"/>
      <c r="F70" s="2"/>
      <c r="N70" s="3"/>
      <c r="O70" s="3"/>
      <c r="P70" s="3"/>
      <c r="Q70" s="3"/>
      <c r="R70" s="3"/>
    </row>
    <row r="71" spans="3:18" ht="13.5" customHeight="1">
      <c r="C71" s="6"/>
      <c r="D71" s="2"/>
      <c r="E71" s="8"/>
      <c r="F71" s="2"/>
      <c r="N71" s="3"/>
      <c r="O71" s="3"/>
      <c r="P71" s="3"/>
      <c r="Q71" s="3"/>
      <c r="R71" s="3"/>
    </row>
    <row r="72" spans="3:18" ht="13.5" customHeight="1">
      <c r="C72" s="6"/>
      <c r="D72" s="2"/>
      <c r="E72" s="8"/>
      <c r="F72" s="2"/>
      <c r="N72" s="3"/>
      <c r="O72" s="3"/>
      <c r="P72" s="3"/>
      <c r="Q72" s="3"/>
      <c r="R72" s="3"/>
    </row>
    <row r="73" spans="3:18" ht="13.5" customHeight="1">
      <c r="C73" s="6"/>
      <c r="D73" s="2"/>
      <c r="E73" s="8"/>
      <c r="F73" s="2"/>
      <c r="N73" s="3"/>
      <c r="O73" s="3"/>
      <c r="P73" s="3"/>
      <c r="Q73" s="3"/>
      <c r="R73" s="3"/>
    </row>
    <row r="74" spans="3:18" ht="13.5" customHeight="1">
      <c r="C74" s="6"/>
      <c r="D74" s="2"/>
      <c r="E74" s="8"/>
      <c r="F74" s="2"/>
      <c r="N74" s="3"/>
      <c r="O74" s="3"/>
      <c r="P74" s="3"/>
      <c r="Q74" s="3"/>
      <c r="R74" s="3"/>
    </row>
    <row r="75" spans="3:18" ht="13.5" customHeight="1">
      <c r="C75" s="6"/>
      <c r="D75" s="2"/>
      <c r="E75" s="8"/>
      <c r="F75" s="2"/>
      <c r="N75" s="3"/>
      <c r="O75" s="3"/>
      <c r="P75" s="3"/>
      <c r="Q75" s="3"/>
      <c r="R75" s="3"/>
    </row>
    <row r="76" spans="3:18" ht="13.5" customHeight="1">
      <c r="C76" s="6"/>
      <c r="D76" s="2"/>
      <c r="E76" s="8"/>
      <c r="F76" s="2"/>
      <c r="N76" s="3"/>
      <c r="O76" s="3"/>
      <c r="P76" s="3"/>
      <c r="Q76" s="3"/>
      <c r="R76" s="3"/>
    </row>
    <row r="77" spans="3:18" ht="13.5" customHeight="1">
      <c r="C77" s="6"/>
      <c r="D77" s="2"/>
      <c r="E77" s="8"/>
      <c r="F77" s="2"/>
      <c r="N77" s="3"/>
      <c r="O77" s="3"/>
      <c r="P77" s="3"/>
      <c r="Q77" s="3"/>
      <c r="R77" s="3"/>
    </row>
    <row r="78" spans="3:18" ht="13.5" customHeight="1">
      <c r="C78" s="6"/>
      <c r="D78" s="2"/>
      <c r="E78" s="8"/>
      <c r="F78" s="2"/>
      <c r="N78" s="3"/>
      <c r="O78" s="3"/>
      <c r="P78" s="3"/>
      <c r="Q78" s="3"/>
      <c r="R78" s="3"/>
    </row>
    <row r="79" spans="3:18" ht="13.5" customHeight="1">
      <c r="C79" s="6"/>
      <c r="D79" s="2"/>
      <c r="E79" s="8"/>
      <c r="F79" s="2"/>
      <c r="N79" s="3"/>
      <c r="O79" s="3"/>
      <c r="P79" s="3"/>
      <c r="Q79" s="3"/>
      <c r="R79" s="3"/>
    </row>
    <row r="80" spans="3:18" ht="13.5" customHeight="1">
      <c r="C80" s="6"/>
      <c r="D80" s="2"/>
      <c r="E80" s="8"/>
      <c r="F80" s="2"/>
      <c r="N80" s="3"/>
      <c r="O80" s="3"/>
      <c r="P80" s="3"/>
      <c r="Q80" s="3"/>
      <c r="R80" s="3"/>
    </row>
    <row r="81" spans="3:18" ht="13.5" customHeight="1">
      <c r="C81" s="6"/>
      <c r="D81" s="2"/>
      <c r="E81" s="8"/>
      <c r="F81" s="2"/>
      <c r="N81" s="3"/>
      <c r="O81" s="3"/>
      <c r="P81" s="3"/>
      <c r="Q81" s="3"/>
      <c r="R81" s="3"/>
    </row>
    <row r="82" spans="3:18" ht="13.5" customHeight="1">
      <c r="C82" s="6"/>
      <c r="D82" s="2"/>
      <c r="E82" s="8"/>
      <c r="F82" s="2"/>
      <c r="N82" s="3"/>
      <c r="O82" s="3"/>
      <c r="P82" s="3"/>
      <c r="Q82" s="3"/>
      <c r="R82" s="3"/>
    </row>
    <row r="83" spans="3:18" ht="13.5" customHeight="1">
      <c r="C83" s="6"/>
      <c r="D83" s="2"/>
      <c r="E83" s="8"/>
      <c r="F83" s="2"/>
      <c r="N83" s="3"/>
      <c r="O83" s="3"/>
      <c r="P83" s="3"/>
      <c r="Q83" s="3"/>
      <c r="R83" s="3"/>
    </row>
    <row r="84" spans="3:18" ht="13.5" customHeight="1">
      <c r="C84" s="6"/>
      <c r="D84" s="2"/>
      <c r="E84" s="8"/>
      <c r="F84" s="2"/>
      <c r="N84" s="3"/>
      <c r="O84" s="3"/>
      <c r="P84" s="3"/>
      <c r="Q84" s="3"/>
      <c r="R84" s="3"/>
    </row>
    <row r="85" spans="3:18" ht="13.5" customHeight="1">
      <c r="C85" s="6"/>
      <c r="D85" s="2"/>
      <c r="E85" s="8"/>
      <c r="F85" s="2"/>
      <c r="N85" s="3"/>
      <c r="O85" s="3"/>
      <c r="P85" s="3"/>
      <c r="Q85" s="3"/>
      <c r="R85" s="3"/>
    </row>
    <row r="86" spans="3:18" ht="13.5" customHeight="1">
      <c r="C86" s="6"/>
      <c r="D86" s="2"/>
      <c r="E86" s="8"/>
      <c r="F86" s="2"/>
      <c r="N86" s="3"/>
      <c r="O86" s="3"/>
      <c r="P86" s="3"/>
      <c r="Q86" s="3"/>
      <c r="R86" s="3"/>
    </row>
    <row r="87" spans="3:18" ht="13.5" customHeight="1">
      <c r="C87" s="6"/>
      <c r="D87" s="2"/>
      <c r="E87" s="8"/>
      <c r="F87" s="2"/>
      <c r="N87" s="3"/>
      <c r="O87" s="3"/>
      <c r="P87" s="3"/>
      <c r="Q87" s="3"/>
      <c r="R87" s="3"/>
    </row>
    <row r="88" spans="3:18" ht="13.5" customHeight="1">
      <c r="C88" s="6"/>
      <c r="D88" s="2"/>
      <c r="E88" s="8"/>
      <c r="F88" s="2"/>
      <c r="N88" s="3"/>
      <c r="O88" s="3"/>
      <c r="P88" s="3"/>
      <c r="Q88" s="3"/>
      <c r="R88" s="3"/>
    </row>
    <row r="89" spans="3:18" ht="13.5" customHeight="1">
      <c r="C89" s="6"/>
      <c r="D89" s="2"/>
      <c r="E89" s="8"/>
      <c r="F89" s="2"/>
      <c r="N89" s="3"/>
      <c r="O89" s="3"/>
      <c r="P89" s="3"/>
      <c r="Q89" s="3"/>
      <c r="R89" s="3"/>
    </row>
    <row r="90" spans="3:18" ht="13.5" customHeight="1">
      <c r="C90" s="6"/>
      <c r="D90" s="2"/>
      <c r="E90" s="8"/>
      <c r="F90" s="2"/>
      <c r="N90" s="3"/>
      <c r="O90" s="3"/>
      <c r="P90" s="3"/>
      <c r="Q90" s="3"/>
      <c r="R90" s="3"/>
    </row>
    <row r="91" spans="3:18" ht="13.5" customHeight="1">
      <c r="C91" s="6"/>
      <c r="D91" s="2"/>
      <c r="E91" s="8"/>
      <c r="F91" s="2"/>
      <c r="N91" s="3"/>
      <c r="O91" s="3"/>
      <c r="P91" s="3"/>
      <c r="Q91" s="3"/>
      <c r="R91" s="3"/>
    </row>
    <row r="92" spans="3:18" ht="13.5" customHeight="1">
      <c r="C92" s="6"/>
      <c r="D92" s="2"/>
      <c r="E92" s="8"/>
      <c r="F92" s="2"/>
      <c r="N92" s="3"/>
      <c r="O92" s="3"/>
      <c r="P92" s="3"/>
      <c r="Q92" s="3"/>
      <c r="R92" s="3"/>
    </row>
    <row r="93" spans="3:18" ht="13.5" customHeight="1">
      <c r="C93" s="6"/>
      <c r="D93" s="2"/>
      <c r="E93" s="8"/>
      <c r="F93" s="2"/>
      <c r="N93" s="3"/>
      <c r="O93" s="3"/>
      <c r="P93" s="3"/>
      <c r="Q93" s="3"/>
      <c r="R93" s="3"/>
    </row>
    <row r="94" spans="3:18" ht="13.5" customHeight="1">
      <c r="C94" s="6"/>
      <c r="D94" s="2"/>
      <c r="E94" s="8"/>
      <c r="F94" s="2"/>
      <c r="N94" s="3"/>
      <c r="O94" s="3"/>
      <c r="P94" s="3"/>
      <c r="Q94" s="3"/>
      <c r="R94" s="3"/>
    </row>
    <row r="95" spans="3:18" ht="13.5" customHeight="1">
      <c r="C95" s="6"/>
      <c r="D95" s="2"/>
      <c r="E95" s="8"/>
      <c r="F95" s="2"/>
      <c r="N95" s="3"/>
      <c r="O95" s="3"/>
      <c r="P95" s="3"/>
      <c r="Q95" s="3"/>
      <c r="R95" s="3"/>
    </row>
    <row r="96" spans="3:18" ht="13.5" customHeight="1">
      <c r="C96" s="6"/>
      <c r="D96" s="2"/>
      <c r="E96" s="8"/>
      <c r="F96" s="2"/>
      <c r="N96" s="3"/>
      <c r="O96" s="3"/>
      <c r="P96" s="3"/>
      <c r="Q96" s="3"/>
      <c r="R96" s="3"/>
    </row>
    <row r="97" spans="3:18" ht="13.5" customHeight="1">
      <c r="C97" s="6"/>
      <c r="D97" s="2"/>
      <c r="E97" s="8"/>
      <c r="F97" s="2"/>
      <c r="N97" s="3"/>
      <c r="O97" s="3"/>
      <c r="P97" s="3"/>
      <c r="Q97" s="3"/>
      <c r="R97" s="3"/>
    </row>
    <row r="98" spans="3:18" ht="13.5" customHeight="1">
      <c r="C98" s="6"/>
      <c r="D98" s="2"/>
      <c r="E98" s="8"/>
      <c r="F98" s="2"/>
      <c r="N98" s="3"/>
      <c r="O98" s="3"/>
      <c r="P98" s="3"/>
      <c r="Q98" s="3"/>
      <c r="R98" s="3"/>
    </row>
    <row r="99" spans="3:18" ht="13.5" customHeight="1">
      <c r="C99" s="6"/>
      <c r="D99" s="2"/>
      <c r="E99" s="8"/>
      <c r="F99" s="2"/>
      <c r="N99" s="3"/>
      <c r="O99" s="3"/>
      <c r="P99" s="3"/>
      <c r="Q99" s="3"/>
      <c r="R99" s="3"/>
    </row>
    <row r="100" spans="3:18" ht="13.5" customHeight="1">
      <c r="C100" s="6"/>
      <c r="D100" s="2"/>
      <c r="E100" s="8"/>
      <c r="F100" s="2"/>
      <c r="N100" s="3"/>
      <c r="O100" s="3"/>
      <c r="P100" s="3"/>
      <c r="Q100" s="3"/>
      <c r="R100" s="3"/>
    </row>
    <row r="101" spans="3:18" ht="13.5" customHeight="1">
      <c r="C101" s="6"/>
      <c r="D101" s="2"/>
      <c r="E101" s="8"/>
      <c r="F101" s="2"/>
      <c r="N101" s="3"/>
      <c r="O101" s="3"/>
      <c r="P101" s="3"/>
      <c r="Q101" s="3"/>
      <c r="R101" s="3"/>
    </row>
    <row r="102" spans="3:18" ht="13.5" customHeight="1">
      <c r="C102" s="6"/>
      <c r="D102" s="2"/>
      <c r="E102" s="8"/>
      <c r="F102" s="2"/>
      <c r="N102" s="3"/>
      <c r="O102" s="3"/>
      <c r="P102" s="3"/>
      <c r="Q102" s="3"/>
      <c r="R102" s="3"/>
    </row>
    <row r="103" spans="3:18" ht="13.5" customHeight="1">
      <c r="C103" s="6"/>
      <c r="D103" s="2"/>
      <c r="E103" s="8"/>
      <c r="F103" s="2"/>
      <c r="N103" s="3"/>
      <c r="O103" s="3"/>
      <c r="P103" s="3"/>
      <c r="Q103" s="3"/>
      <c r="R103" s="3"/>
    </row>
    <row r="104" spans="3:18" ht="13.5" customHeight="1">
      <c r="C104" s="6"/>
      <c r="D104" s="2"/>
      <c r="E104" s="8"/>
      <c r="F104" s="2"/>
      <c r="N104" s="3"/>
      <c r="O104" s="3"/>
      <c r="P104" s="3"/>
      <c r="Q104" s="3"/>
      <c r="R104" s="3"/>
    </row>
    <row r="105" spans="3:18" ht="13.5" customHeight="1">
      <c r="C105" s="6"/>
      <c r="D105" s="2"/>
      <c r="E105" s="8"/>
      <c r="F105" s="2"/>
      <c r="N105" s="3"/>
      <c r="O105" s="3"/>
      <c r="P105" s="3"/>
      <c r="Q105" s="3"/>
      <c r="R105" s="3"/>
    </row>
    <row r="106" spans="3:18" ht="13.5" customHeight="1">
      <c r="C106" s="6"/>
      <c r="D106" s="2"/>
      <c r="E106" s="8"/>
      <c r="F106" s="2"/>
      <c r="N106" s="3"/>
      <c r="O106" s="3"/>
      <c r="P106" s="3"/>
      <c r="Q106" s="3"/>
      <c r="R106" s="3"/>
    </row>
    <row r="107" spans="3:18" ht="13.5" customHeight="1">
      <c r="C107" s="6"/>
      <c r="D107" s="2"/>
      <c r="E107" s="8"/>
      <c r="F107" s="2"/>
      <c r="N107" s="3"/>
      <c r="O107" s="3"/>
      <c r="P107" s="3"/>
      <c r="Q107" s="3"/>
      <c r="R107" s="3"/>
    </row>
    <row r="108" spans="3:18" ht="13.5" customHeight="1">
      <c r="C108" s="6"/>
      <c r="D108" s="2"/>
      <c r="E108" s="8"/>
      <c r="F108" s="2"/>
      <c r="N108" s="3"/>
      <c r="O108" s="3"/>
      <c r="P108" s="3"/>
      <c r="Q108" s="3"/>
      <c r="R108" s="3"/>
    </row>
    <row r="109" spans="3:18" ht="13.5" customHeight="1">
      <c r="C109" s="6"/>
      <c r="D109" s="2"/>
      <c r="E109" s="8"/>
      <c r="F109" s="2"/>
      <c r="N109" s="3"/>
      <c r="O109" s="3"/>
      <c r="P109" s="3"/>
      <c r="Q109" s="3"/>
      <c r="R109" s="3"/>
    </row>
    <row r="110" spans="3:18" ht="13.5" customHeight="1">
      <c r="C110" s="6"/>
      <c r="D110" s="2"/>
      <c r="E110" s="8"/>
      <c r="F110" s="2"/>
      <c r="N110" s="3"/>
      <c r="O110" s="3"/>
      <c r="P110" s="3"/>
      <c r="Q110" s="3"/>
      <c r="R110" s="3"/>
    </row>
    <row r="111" spans="3:18" ht="13.5" customHeight="1">
      <c r="C111" s="6"/>
      <c r="D111" s="2"/>
      <c r="E111" s="8"/>
      <c r="F111" s="2"/>
      <c r="N111" s="3"/>
      <c r="O111" s="3"/>
      <c r="P111" s="3"/>
      <c r="Q111" s="3"/>
      <c r="R111" s="3"/>
    </row>
    <row r="112" spans="3:18" ht="13.5" customHeight="1">
      <c r="C112" s="6"/>
      <c r="D112" s="2"/>
      <c r="E112" s="8"/>
      <c r="F112" s="2"/>
      <c r="N112" s="3"/>
      <c r="O112" s="3"/>
      <c r="P112" s="3"/>
      <c r="Q112" s="3"/>
      <c r="R112" s="3"/>
    </row>
    <row r="113" spans="3:18" ht="13.5" customHeight="1">
      <c r="C113" s="6"/>
      <c r="D113" s="2"/>
      <c r="E113" s="8"/>
      <c r="F113" s="2"/>
      <c r="N113" s="3"/>
      <c r="O113" s="3"/>
      <c r="P113" s="3"/>
      <c r="Q113" s="3"/>
      <c r="R113" s="3"/>
    </row>
    <row r="114" spans="3:18" ht="13.5" customHeight="1">
      <c r="C114" s="6"/>
      <c r="D114" s="2"/>
      <c r="E114" s="8"/>
      <c r="F114" s="2"/>
      <c r="N114" s="3"/>
      <c r="O114" s="3"/>
      <c r="P114" s="3"/>
      <c r="Q114" s="3"/>
      <c r="R114" s="3"/>
    </row>
    <row r="115" spans="3:18" ht="13.5" customHeight="1">
      <c r="C115" s="6"/>
      <c r="D115" s="2"/>
      <c r="E115" s="8"/>
      <c r="F115" s="2"/>
      <c r="N115" s="3"/>
      <c r="O115" s="3"/>
      <c r="P115" s="3"/>
      <c r="Q115" s="3"/>
      <c r="R115" s="3"/>
    </row>
    <row r="116" spans="3:18" ht="13.5" customHeight="1">
      <c r="C116" s="6"/>
      <c r="D116" s="2"/>
      <c r="E116" s="8"/>
      <c r="F116" s="2"/>
      <c r="N116" s="3"/>
      <c r="O116" s="3"/>
      <c r="P116" s="3"/>
      <c r="Q116" s="3"/>
      <c r="R116" s="3"/>
    </row>
    <row r="117" spans="3:18" ht="13.5" customHeight="1">
      <c r="C117" s="6"/>
      <c r="D117" s="2"/>
      <c r="E117" s="8"/>
      <c r="F117" s="2"/>
      <c r="N117" s="3"/>
      <c r="O117" s="3"/>
      <c r="P117" s="3"/>
      <c r="Q117" s="3"/>
      <c r="R117" s="3"/>
    </row>
    <row r="118" spans="3:18" ht="13.5" customHeight="1">
      <c r="C118" s="6"/>
      <c r="D118" s="2"/>
      <c r="E118" s="8"/>
      <c r="F118" s="2"/>
      <c r="N118" s="3"/>
      <c r="O118" s="3"/>
      <c r="P118" s="3"/>
      <c r="Q118" s="3"/>
      <c r="R118" s="3"/>
    </row>
    <row r="119" spans="3:18" ht="13.5" customHeight="1">
      <c r="C119" s="6"/>
      <c r="D119" s="2"/>
      <c r="E119" s="8"/>
      <c r="F119" s="2"/>
      <c r="N119" s="3"/>
      <c r="O119" s="3"/>
      <c r="P119" s="3"/>
      <c r="Q119" s="3"/>
      <c r="R119" s="3"/>
    </row>
    <row r="120" spans="3:18" ht="13.5" customHeight="1">
      <c r="C120" s="6"/>
      <c r="D120" s="2"/>
      <c r="E120" s="8"/>
      <c r="F120" s="2"/>
      <c r="N120" s="3"/>
      <c r="O120" s="3"/>
      <c r="P120" s="3"/>
      <c r="Q120" s="3"/>
      <c r="R120" s="3"/>
    </row>
    <row r="121" spans="3:18" ht="13.5" customHeight="1">
      <c r="C121" s="6"/>
      <c r="D121" s="2"/>
      <c r="E121" s="8"/>
      <c r="F121" s="2"/>
      <c r="N121" s="3"/>
      <c r="O121" s="3"/>
      <c r="P121" s="3"/>
      <c r="Q121" s="3"/>
      <c r="R121" s="3"/>
    </row>
    <row r="122" spans="3:18" ht="13.5" customHeight="1">
      <c r="C122" s="6"/>
      <c r="D122" s="2"/>
      <c r="E122" s="8"/>
      <c r="F122" s="2"/>
      <c r="N122" s="3"/>
      <c r="O122" s="3"/>
      <c r="P122" s="3"/>
      <c r="Q122" s="3"/>
      <c r="R122" s="3"/>
    </row>
    <row r="123" spans="3:18" ht="13.5" customHeight="1">
      <c r="C123" s="6"/>
      <c r="D123" s="2"/>
      <c r="E123" s="8"/>
      <c r="F123" s="2"/>
      <c r="N123" s="3"/>
      <c r="O123" s="3"/>
      <c r="P123" s="3"/>
      <c r="Q123" s="3"/>
      <c r="R123" s="3"/>
    </row>
    <row r="124" spans="3:18" ht="13.5" customHeight="1">
      <c r="C124" s="6"/>
      <c r="D124" s="2"/>
      <c r="E124" s="8"/>
      <c r="F124" s="2"/>
      <c r="N124" s="3"/>
      <c r="O124" s="3"/>
      <c r="P124" s="3"/>
      <c r="Q124" s="3"/>
      <c r="R124" s="3"/>
    </row>
    <row r="125" spans="3:18" ht="13.5" customHeight="1">
      <c r="C125" s="6"/>
      <c r="D125" s="2"/>
      <c r="E125" s="8"/>
      <c r="F125" s="2"/>
      <c r="N125" s="3"/>
      <c r="O125" s="3"/>
      <c r="P125" s="3"/>
      <c r="Q125" s="3"/>
      <c r="R125" s="3"/>
    </row>
    <row r="126" spans="3:18" ht="13.5" customHeight="1">
      <c r="C126" s="6"/>
      <c r="D126" s="2"/>
      <c r="E126" s="8"/>
      <c r="F126" s="2"/>
      <c r="N126" s="3"/>
      <c r="O126" s="3"/>
      <c r="P126" s="3"/>
      <c r="Q126" s="3"/>
      <c r="R126" s="3"/>
    </row>
    <row r="127" spans="3:18" ht="13.5" customHeight="1">
      <c r="C127" s="6"/>
      <c r="D127" s="2"/>
      <c r="E127" s="8"/>
      <c r="F127" s="2"/>
      <c r="N127" s="3"/>
      <c r="O127" s="3"/>
      <c r="P127" s="3"/>
      <c r="Q127" s="3"/>
      <c r="R127" s="3"/>
    </row>
    <row r="128" spans="3:18" ht="13.5" customHeight="1">
      <c r="C128" s="6"/>
      <c r="D128" s="2"/>
      <c r="E128" s="8"/>
      <c r="F128" s="2"/>
      <c r="N128" s="3"/>
      <c r="O128" s="3"/>
      <c r="P128" s="3"/>
      <c r="Q128" s="3"/>
      <c r="R128" s="3"/>
    </row>
    <row r="129" spans="3:18" ht="13.5" customHeight="1">
      <c r="C129" s="6"/>
      <c r="D129" s="2"/>
      <c r="E129" s="8"/>
      <c r="F129" s="2"/>
      <c r="N129" s="3"/>
      <c r="O129" s="3"/>
      <c r="P129" s="3"/>
      <c r="Q129" s="3"/>
      <c r="R129" s="3"/>
    </row>
    <row r="130" spans="3:18" ht="13.5" customHeight="1">
      <c r="C130" s="6"/>
      <c r="D130" s="2"/>
      <c r="E130" s="8"/>
      <c r="F130" s="2"/>
      <c r="N130" s="3"/>
      <c r="O130" s="3"/>
      <c r="P130" s="3"/>
      <c r="Q130" s="3"/>
      <c r="R130" s="3"/>
    </row>
    <row r="131" spans="3:18" ht="13.5" customHeight="1">
      <c r="C131" s="6"/>
      <c r="D131" s="2"/>
      <c r="E131" s="8"/>
      <c r="F131" s="2"/>
      <c r="N131" s="3"/>
      <c r="O131" s="3"/>
      <c r="P131" s="3"/>
      <c r="Q131" s="3"/>
      <c r="R131" s="3"/>
    </row>
    <row r="132" spans="3:18" ht="13.5" customHeight="1">
      <c r="C132" s="6"/>
      <c r="D132" s="2"/>
      <c r="E132" s="8"/>
      <c r="F132" s="2"/>
      <c r="N132" s="3"/>
      <c r="O132" s="3"/>
      <c r="P132" s="3"/>
      <c r="Q132" s="3"/>
      <c r="R132" s="3"/>
    </row>
    <row r="133" spans="3:18" ht="13.5" customHeight="1">
      <c r="C133" s="6"/>
      <c r="D133" s="2"/>
      <c r="E133" s="8"/>
      <c r="F133" s="2"/>
      <c r="N133" s="3"/>
      <c r="O133" s="3"/>
      <c r="P133" s="3"/>
      <c r="Q133" s="3"/>
      <c r="R133" s="3"/>
    </row>
    <row r="134" spans="3:18" ht="13.5" customHeight="1">
      <c r="C134" s="6"/>
      <c r="D134" s="2"/>
      <c r="E134" s="8"/>
      <c r="F134" s="2"/>
      <c r="N134" s="3"/>
      <c r="O134" s="3"/>
      <c r="P134" s="3"/>
      <c r="Q134" s="3"/>
      <c r="R134" s="3"/>
    </row>
    <row r="135" spans="3:18" ht="13.5" customHeight="1">
      <c r="C135" s="6"/>
      <c r="D135" s="2"/>
      <c r="E135" s="8"/>
      <c r="F135" s="2"/>
      <c r="N135" s="3"/>
      <c r="O135" s="3"/>
      <c r="P135" s="3"/>
      <c r="Q135" s="3"/>
      <c r="R135" s="3"/>
    </row>
    <row r="136" spans="3:18" ht="13.5" customHeight="1">
      <c r="C136" s="6"/>
      <c r="D136" s="2"/>
      <c r="E136" s="8"/>
      <c r="F136" s="2"/>
      <c r="N136" s="3"/>
      <c r="O136" s="3"/>
      <c r="P136" s="3"/>
      <c r="Q136" s="3"/>
      <c r="R136" s="3"/>
    </row>
    <row r="137" spans="3:18" ht="13.5" customHeight="1">
      <c r="C137" s="6"/>
      <c r="D137" s="2"/>
      <c r="E137" s="8"/>
      <c r="F137" s="2"/>
      <c r="N137" s="3"/>
      <c r="O137" s="3"/>
      <c r="P137" s="3"/>
      <c r="Q137" s="3"/>
      <c r="R137" s="3"/>
    </row>
    <row r="138" spans="3:18" ht="13.5" customHeight="1">
      <c r="C138" s="6"/>
      <c r="D138" s="2"/>
      <c r="E138" s="8"/>
      <c r="F138" s="2"/>
      <c r="N138" s="3"/>
      <c r="O138" s="3"/>
      <c r="P138" s="3"/>
      <c r="Q138" s="3"/>
      <c r="R138" s="3"/>
    </row>
    <row r="139" spans="3:18" ht="13.5" customHeight="1">
      <c r="C139" s="6"/>
      <c r="D139" s="2"/>
      <c r="E139" s="8"/>
      <c r="F139" s="2"/>
      <c r="N139" s="3"/>
      <c r="O139" s="3"/>
      <c r="P139" s="3"/>
      <c r="Q139" s="3"/>
      <c r="R139" s="3"/>
    </row>
    <row r="140" spans="3:18" ht="13.5" customHeight="1">
      <c r="C140" s="6"/>
      <c r="D140" s="2"/>
      <c r="E140" s="8"/>
      <c r="F140" s="2"/>
      <c r="N140" s="3"/>
      <c r="O140" s="3"/>
      <c r="P140" s="3"/>
      <c r="Q140" s="3"/>
      <c r="R140" s="3"/>
    </row>
    <row r="141" spans="3:18" ht="13.5" customHeight="1">
      <c r="C141" s="6"/>
      <c r="D141" s="2"/>
      <c r="E141" s="8"/>
      <c r="F141" s="2"/>
      <c r="N141" s="3"/>
      <c r="O141" s="3"/>
      <c r="P141" s="3"/>
      <c r="Q141" s="3"/>
      <c r="R141" s="3"/>
    </row>
    <row r="142" spans="3:18" ht="13.5" customHeight="1">
      <c r="C142" s="6"/>
      <c r="D142" s="2"/>
      <c r="E142" s="8"/>
      <c r="F142" s="2"/>
      <c r="N142" s="3"/>
      <c r="O142" s="3"/>
      <c r="P142" s="3"/>
      <c r="Q142" s="3"/>
      <c r="R142" s="3"/>
    </row>
    <row r="143" spans="3:18" ht="13.5" customHeight="1">
      <c r="C143" s="6"/>
      <c r="D143" s="2"/>
      <c r="E143" s="8"/>
      <c r="F143" s="2"/>
      <c r="N143" s="3"/>
      <c r="O143" s="3"/>
      <c r="P143" s="3"/>
      <c r="Q143" s="3"/>
      <c r="R143" s="3"/>
    </row>
    <row r="144" spans="3:18" ht="13.5" customHeight="1">
      <c r="C144" s="6"/>
      <c r="D144" s="2"/>
      <c r="E144" s="8"/>
      <c r="F144" s="2"/>
      <c r="N144" s="3"/>
      <c r="O144" s="3"/>
      <c r="P144" s="3"/>
      <c r="Q144" s="3"/>
      <c r="R144" s="3"/>
    </row>
    <row r="145" spans="3:18" ht="13.5" customHeight="1">
      <c r="C145" s="6"/>
      <c r="D145" s="2"/>
      <c r="E145" s="8"/>
      <c r="F145" s="2"/>
      <c r="N145" s="3"/>
      <c r="O145" s="3"/>
      <c r="P145" s="3"/>
      <c r="Q145" s="3"/>
      <c r="R145" s="3"/>
    </row>
    <row r="146" spans="3:18" ht="13.5" customHeight="1">
      <c r="C146" s="6"/>
      <c r="D146" s="2"/>
      <c r="E146" s="8"/>
      <c r="F146" s="2"/>
      <c r="N146" s="3"/>
      <c r="O146" s="3"/>
      <c r="P146" s="3"/>
      <c r="Q146" s="3"/>
      <c r="R146" s="3"/>
    </row>
    <row r="147" spans="3:18" ht="13.5" customHeight="1">
      <c r="C147" s="6"/>
      <c r="D147" s="2"/>
      <c r="E147" s="8"/>
      <c r="F147" s="2"/>
      <c r="N147" s="3"/>
      <c r="O147" s="3"/>
      <c r="P147" s="3"/>
      <c r="Q147" s="3"/>
      <c r="R147" s="3"/>
    </row>
    <row r="148" spans="3:18" ht="13.5" customHeight="1">
      <c r="C148" s="6"/>
      <c r="D148" s="2"/>
      <c r="E148" s="8"/>
      <c r="F148" s="2"/>
      <c r="N148" s="3"/>
      <c r="O148" s="3"/>
      <c r="P148" s="3"/>
      <c r="Q148" s="3"/>
      <c r="R148" s="3"/>
    </row>
    <row r="149" spans="3:18" ht="13.5" customHeight="1">
      <c r="C149" s="6"/>
      <c r="D149" s="2"/>
      <c r="E149" s="8"/>
      <c r="F149" s="2"/>
      <c r="N149" s="3"/>
      <c r="O149" s="3"/>
      <c r="P149" s="3"/>
      <c r="Q149" s="3"/>
      <c r="R149" s="3"/>
    </row>
    <row r="150" spans="3:18" ht="13.5" customHeight="1">
      <c r="C150" s="6"/>
      <c r="D150" s="2"/>
      <c r="E150" s="8"/>
      <c r="F150" s="2"/>
      <c r="N150" s="3"/>
      <c r="O150" s="3"/>
      <c r="P150" s="3"/>
      <c r="Q150" s="3"/>
      <c r="R150" s="3"/>
    </row>
    <row r="151" spans="3:18" ht="13.5" customHeight="1">
      <c r="C151" s="6"/>
      <c r="D151" s="2"/>
      <c r="E151" s="8"/>
      <c r="F151" s="2"/>
      <c r="N151" s="3"/>
      <c r="O151" s="3"/>
      <c r="P151" s="3"/>
      <c r="Q151" s="3"/>
      <c r="R151" s="3"/>
    </row>
    <row r="152" spans="3:18" ht="13.5" customHeight="1">
      <c r="C152" s="6"/>
      <c r="D152" s="2"/>
      <c r="E152" s="8"/>
      <c r="F152" s="2"/>
      <c r="N152" s="3"/>
      <c r="O152" s="3"/>
      <c r="P152" s="3"/>
      <c r="Q152" s="3"/>
      <c r="R152" s="3"/>
    </row>
    <row r="153" spans="3:18" ht="13.5" customHeight="1">
      <c r="C153" s="6"/>
      <c r="D153" s="2"/>
      <c r="E153" s="8"/>
      <c r="F153" s="2"/>
      <c r="N153" s="3"/>
      <c r="O153" s="3"/>
      <c r="P153" s="3"/>
      <c r="Q153" s="3"/>
      <c r="R153" s="3"/>
    </row>
    <row r="154" spans="3:18" ht="13.5" customHeight="1">
      <c r="C154" s="6"/>
      <c r="D154" s="2"/>
      <c r="E154" s="8"/>
      <c r="F154" s="2"/>
      <c r="N154" s="3"/>
      <c r="O154" s="3"/>
      <c r="P154" s="3"/>
      <c r="Q154" s="3"/>
      <c r="R154" s="3"/>
    </row>
    <row r="155" spans="3:18" ht="13.5" customHeight="1">
      <c r="C155" s="6"/>
      <c r="D155" s="2"/>
      <c r="E155" s="8"/>
      <c r="F155" s="2"/>
      <c r="N155" s="3"/>
      <c r="O155" s="3"/>
      <c r="P155" s="3"/>
      <c r="Q155" s="3"/>
      <c r="R155" s="3"/>
    </row>
    <row r="156" spans="3:18" ht="13.5" customHeight="1">
      <c r="C156" s="6"/>
      <c r="D156" s="2"/>
      <c r="E156" s="8"/>
      <c r="F156" s="2"/>
      <c r="N156" s="3"/>
      <c r="O156" s="3"/>
      <c r="P156" s="3"/>
      <c r="Q156" s="3"/>
      <c r="R156" s="3"/>
    </row>
    <row r="157" spans="3:18" ht="13.5" customHeight="1">
      <c r="C157" s="6"/>
      <c r="D157" s="2"/>
      <c r="E157" s="8"/>
      <c r="F157" s="2"/>
      <c r="N157" s="3"/>
      <c r="O157" s="3"/>
      <c r="P157" s="3"/>
      <c r="Q157" s="3"/>
      <c r="R157" s="3"/>
    </row>
    <row r="158" spans="3:18" ht="13.5" customHeight="1">
      <c r="C158" s="6"/>
      <c r="D158" s="2"/>
      <c r="E158" s="8"/>
      <c r="F158" s="2"/>
      <c r="N158" s="3"/>
      <c r="O158" s="3"/>
      <c r="P158" s="3"/>
      <c r="Q158" s="3"/>
      <c r="R158" s="3"/>
    </row>
    <row r="159" spans="3:18" ht="13.5" customHeight="1">
      <c r="C159" s="6"/>
      <c r="D159" s="2"/>
      <c r="E159" s="8"/>
      <c r="F159" s="2"/>
      <c r="N159" s="3"/>
      <c r="O159" s="3"/>
      <c r="P159" s="3"/>
      <c r="Q159" s="3"/>
      <c r="R159" s="3"/>
    </row>
    <row r="160" spans="3:18" ht="13.5" customHeight="1">
      <c r="C160" s="6"/>
      <c r="D160" s="2"/>
      <c r="E160" s="8"/>
      <c r="F160" s="2"/>
      <c r="N160" s="3"/>
      <c r="O160" s="3"/>
      <c r="P160" s="3"/>
      <c r="Q160" s="3"/>
      <c r="R160" s="3"/>
    </row>
    <row r="161" spans="3:18" ht="13.5" customHeight="1">
      <c r="C161" s="6"/>
      <c r="D161" s="2"/>
      <c r="E161" s="8"/>
      <c r="F161" s="2"/>
      <c r="N161" s="3"/>
      <c r="O161" s="3"/>
      <c r="P161" s="3"/>
      <c r="Q161" s="3"/>
      <c r="R161" s="3"/>
    </row>
    <row r="162" spans="3:18" ht="13.5" customHeight="1">
      <c r="C162" s="6"/>
      <c r="D162" s="2"/>
      <c r="E162" s="8"/>
      <c r="F162" s="2"/>
      <c r="N162" s="3"/>
      <c r="O162" s="3"/>
      <c r="P162" s="3"/>
      <c r="Q162" s="3"/>
      <c r="R162" s="3"/>
    </row>
    <row r="163" spans="3:18" ht="13.5" customHeight="1">
      <c r="C163" s="6"/>
      <c r="D163" s="2"/>
      <c r="E163" s="8"/>
      <c r="F163" s="2"/>
      <c r="N163" s="3"/>
      <c r="O163" s="3"/>
      <c r="P163" s="3"/>
      <c r="Q163" s="3"/>
      <c r="R163" s="3"/>
    </row>
    <row r="164" spans="3:18" ht="13.5" customHeight="1">
      <c r="C164" s="6"/>
      <c r="D164" s="2"/>
      <c r="E164" s="8"/>
      <c r="F164" s="2"/>
      <c r="N164" s="3"/>
      <c r="O164" s="3"/>
      <c r="P164" s="3"/>
      <c r="Q164" s="3"/>
      <c r="R164" s="3"/>
    </row>
    <row r="165" spans="3:18" ht="13.5" customHeight="1">
      <c r="C165" s="6"/>
      <c r="D165" s="2"/>
      <c r="E165" s="8"/>
      <c r="F165" s="2"/>
      <c r="N165" s="3"/>
      <c r="O165" s="3"/>
      <c r="P165" s="3"/>
      <c r="Q165" s="3"/>
      <c r="R165" s="3"/>
    </row>
    <row r="166" spans="3:18" ht="13.5" customHeight="1">
      <c r="C166" s="6"/>
      <c r="D166" s="2"/>
      <c r="E166" s="8"/>
      <c r="F166" s="2"/>
      <c r="N166" s="3"/>
      <c r="O166" s="3"/>
      <c r="P166" s="3"/>
      <c r="Q166" s="3"/>
      <c r="R166" s="3"/>
    </row>
    <row r="167" spans="3:18" ht="13.5" customHeight="1">
      <c r="C167" s="6"/>
      <c r="D167" s="2"/>
      <c r="E167" s="8"/>
      <c r="F167" s="2"/>
      <c r="N167" s="3"/>
      <c r="O167" s="3"/>
      <c r="P167" s="3"/>
      <c r="Q167" s="3"/>
      <c r="R167" s="3"/>
    </row>
    <row r="168" spans="3:18" ht="13.5" customHeight="1">
      <c r="C168" s="6"/>
      <c r="D168" s="2"/>
      <c r="E168" s="8"/>
      <c r="F168" s="2"/>
      <c r="N168" s="3"/>
      <c r="O168" s="3"/>
      <c r="P168" s="3"/>
      <c r="Q168" s="3"/>
      <c r="R168" s="3"/>
    </row>
    <row r="169" spans="3:18" ht="13.5" customHeight="1">
      <c r="C169" s="6"/>
      <c r="D169" s="2"/>
      <c r="E169" s="8"/>
      <c r="F169" s="2"/>
      <c r="N169" s="3"/>
      <c r="O169" s="3"/>
      <c r="P169" s="3"/>
      <c r="Q169" s="3"/>
      <c r="R169" s="3"/>
    </row>
    <row r="170" spans="3:18" ht="13.5" customHeight="1">
      <c r="C170" s="6"/>
      <c r="D170" s="2"/>
      <c r="E170" s="8"/>
      <c r="F170" s="2"/>
      <c r="N170" s="3"/>
      <c r="O170" s="3"/>
      <c r="P170" s="3"/>
      <c r="Q170" s="3"/>
      <c r="R170" s="3"/>
    </row>
    <row r="171" spans="3:18" ht="13.5" customHeight="1">
      <c r="C171" s="6"/>
      <c r="D171" s="2"/>
      <c r="E171" s="8"/>
      <c r="F171" s="2"/>
      <c r="N171" s="3"/>
      <c r="O171" s="3"/>
      <c r="P171" s="3"/>
      <c r="Q171" s="3"/>
      <c r="R171" s="3"/>
    </row>
    <row r="172" spans="3:18" ht="13.5" customHeight="1">
      <c r="C172" s="6"/>
      <c r="D172" s="2"/>
      <c r="E172" s="8"/>
      <c r="F172" s="2"/>
      <c r="N172" s="3"/>
      <c r="O172" s="3"/>
      <c r="P172" s="3"/>
      <c r="Q172" s="3"/>
      <c r="R172" s="3"/>
    </row>
    <row r="173" spans="3:18" ht="13.5" customHeight="1">
      <c r="C173" s="6"/>
      <c r="D173" s="2"/>
      <c r="E173" s="8"/>
      <c r="F173" s="2"/>
      <c r="N173" s="3"/>
      <c r="O173" s="3"/>
      <c r="P173" s="3"/>
      <c r="Q173" s="3"/>
      <c r="R173" s="3"/>
    </row>
    <row r="174" spans="3:18" ht="13.5" customHeight="1">
      <c r="C174" s="6"/>
      <c r="D174" s="2"/>
      <c r="E174" s="8"/>
      <c r="F174" s="2"/>
      <c r="N174" s="3"/>
      <c r="O174" s="3"/>
      <c r="P174" s="3"/>
      <c r="Q174" s="3"/>
      <c r="R174" s="3"/>
    </row>
    <row r="175" spans="3:18" ht="13.5" customHeight="1">
      <c r="C175" s="6"/>
      <c r="D175" s="2"/>
      <c r="E175" s="8"/>
      <c r="F175" s="2"/>
      <c r="N175" s="3"/>
      <c r="O175" s="3"/>
      <c r="P175" s="3"/>
      <c r="Q175" s="3"/>
      <c r="R175" s="3"/>
    </row>
    <row r="176" spans="3:18" ht="13.5" customHeight="1">
      <c r="C176" s="6"/>
      <c r="D176" s="2"/>
      <c r="E176" s="8"/>
      <c r="F176" s="2"/>
      <c r="N176" s="3"/>
      <c r="O176" s="3"/>
      <c r="P176" s="3"/>
      <c r="Q176" s="3"/>
      <c r="R176" s="3"/>
    </row>
    <row r="177" spans="3:18" ht="13.5" customHeight="1">
      <c r="C177" s="6"/>
      <c r="D177" s="2"/>
      <c r="E177" s="8"/>
      <c r="F177" s="2"/>
      <c r="N177" s="3"/>
      <c r="O177" s="3"/>
      <c r="P177" s="3"/>
      <c r="Q177" s="3"/>
      <c r="R177" s="3"/>
    </row>
    <row r="178" spans="3:18" ht="13.5" customHeight="1">
      <c r="C178" s="6"/>
      <c r="D178" s="2"/>
      <c r="E178" s="8"/>
      <c r="F178" s="2"/>
      <c r="N178" s="3"/>
      <c r="O178" s="3"/>
      <c r="P178" s="3"/>
      <c r="Q178" s="3"/>
      <c r="R178" s="3"/>
    </row>
    <row r="179" spans="3:18" ht="13.5" customHeight="1">
      <c r="C179" s="6"/>
      <c r="D179" s="2"/>
      <c r="E179" s="8"/>
      <c r="F179" s="2"/>
      <c r="N179" s="3"/>
      <c r="O179" s="3"/>
      <c r="P179" s="3"/>
      <c r="Q179" s="3"/>
      <c r="R179" s="3"/>
    </row>
    <row r="180" spans="3:18" ht="13.5" customHeight="1">
      <c r="C180" s="6"/>
      <c r="D180" s="2"/>
      <c r="E180" s="8"/>
      <c r="F180" s="2"/>
      <c r="N180" s="3"/>
      <c r="O180" s="3"/>
      <c r="P180" s="3"/>
      <c r="Q180" s="3"/>
      <c r="R180" s="3"/>
    </row>
    <row r="181" spans="3:18" ht="13.5" customHeight="1">
      <c r="C181" s="6"/>
      <c r="D181" s="2"/>
      <c r="E181" s="8"/>
      <c r="F181" s="2"/>
      <c r="N181" s="3"/>
      <c r="O181" s="3"/>
      <c r="P181" s="3"/>
      <c r="Q181" s="3"/>
      <c r="R181" s="3"/>
    </row>
    <row r="182" spans="3:18" ht="13.5" customHeight="1">
      <c r="C182" s="6"/>
      <c r="D182" s="2"/>
      <c r="E182" s="8"/>
      <c r="F182" s="2"/>
      <c r="N182" s="3"/>
      <c r="O182" s="3"/>
      <c r="P182" s="3"/>
      <c r="Q182" s="3"/>
      <c r="R182" s="3"/>
    </row>
    <row r="183" spans="3:18" ht="13.5" customHeight="1">
      <c r="C183" s="6"/>
      <c r="D183" s="2"/>
      <c r="E183" s="8"/>
      <c r="F183" s="2"/>
      <c r="N183" s="3"/>
      <c r="O183" s="3"/>
      <c r="P183" s="3"/>
      <c r="Q183" s="3"/>
      <c r="R183" s="3"/>
    </row>
    <row r="184" spans="3:18" ht="13.5" customHeight="1">
      <c r="C184" s="6"/>
      <c r="D184" s="2"/>
      <c r="E184" s="8"/>
      <c r="F184" s="2"/>
      <c r="N184" s="3"/>
      <c r="O184" s="3"/>
      <c r="P184" s="3"/>
      <c r="Q184" s="3"/>
      <c r="R184" s="3"/>
    </row>
    <row r="185" spans="3:18" ht="13.5" customHeight="1">
      <c r="C185" s="6"/>
      <c r="D185" s="2"/>
      <c r="E185" s="8"/>
      <c r="F185" s="2"/>
      <c r="N185" s="3"/>
      <c r="O185" s="3"/>
      <c r="P185" s="3"/>
      <c r="Q185" s="3"/>
      <c r="R185" s="3"/>
    </row>
    <row r="186" spans="3:18" ht="13.5" customHeight="1">
      <c r="C186" s="6"/>
      <c r="D186" s="2"/>
      <c r="E186" s="8"/>
      <c r="F186" s="2"/>
      <c r="N186" s="3"/>
      <c r="O186" s="3"/>
      <c r="P186" s="3"/>
      <c r="Q186" s="3"/>
      <c r="R186" s="3"/>
    </row>
    <row r="187" spans="3:18" ht="13.5" customHeight="1">
      <c r="C187" s="6"/>
      <c r="D187" s="2"/>
      <c r="E187" s="8"/>
      <c r="F187" s="2"/>
      <c r="N187" s="3"/>
      <c r="O187" s="3"/>
      <c r="P187" s="3"/>
      <c r="Q187" s="3"/>
      <c r="R187" s="3"/>
    </row>
    <row r="188" spans="3:18" ht="13.5" customHeight="1">
      <c r="C188" s="6"/>
      <c r="D188" s="2"/>
      <c r="E188" s="8"/>
      <c r="F188" s="2"/>
      <c r="N188" s="3"/>
      <c r="O188" s="3"/>
      <c r="P188" s="3"/>
      <c r="Q188" s="3"/>
      <c r="R188" s="3"/>
    </row>
    <row r="189" spans="3:18" ht="13.5" customHeight="1">
      <c r="C189" s="6"/>
      <c r="D189" s="2"/>
      <c r="E189" s="8"/>
      <c r="F189" s="2"/>
      <c r="N189" s="3"/>
      <c r="O189" s="3"/>
      <c r="P189" s="3"/>
      <c r="Q189" s="3"/>
      <c r="R189" s="3"/>
    </row>
    <row r="190" spans="3:18" ht="13.5" customHeight="1">
      <c r="C190" s="6"/>
      <c r="D190" s="2"/>
      <c r="E190" s="8"/>
      <c r="F190" s="2"/>
      <c r="N190" s="3"/>
      <c r="O190" s="3"/>
      <c r="P190" s="3"/>
      <c r="Q190" s="3"/>
      <c r="R190" s="3"/>
    </row>
    <row r="191" spans="3:18" ht="13.5" customHeight="1">
      <c r="C191" s="6"/>
      <c r="D191" s="2"/>
      <c r="E191" s="8"/>
      <c r="F191" s="2"/>
      <c r="N191" s="3"/>
      <c r="O191" s="3"/>
      <c r="P191" s="3"/>
      <c r="Q191" s="3"/>
      <c r="R191" s="3"/>
    </row>
    <row r="192" spans="3:18" ht="13.5" customHeight="1">
      <c r="C192" s="6"/>
      <c r="D192" s="2"/>
      <c r="E192" s="8"/>
      <c r="F192" s="2"/>
      <c r="N192" s="3"/>
      <c r="O192" s="3"/>
      <c r="P192" s="3"/>
      <c r="Q192" s="3"/>
      <c r="R192" s="3"/>
    </row>
    <row r="193" spans="3:18" ht="13.5" customHeight="1">
      <c r="C193" s="6"/>
      <c r="D193" s="2"/>
      <c r="E193" s="8"/>
      <c r="F193" s="2"/>
      <c r="N193" s="3"/>
      <c r="O193" s="3"/>
      <c r="P193" s="3"/>
      <c r="Q193" s="3"/>
      <c r="R193" s="3"/>
    </row>
    <row r="194" spans="3:18" ht="13.5" customHeight="1">
      <c r="C194" s="6"/>
      <c r="D194" s="2"/>
      <c r="E194" s="8"/>
      <c r="F194" s="2"/>
      <c r="N194" s="3"/>
      <c r="O194" s="3"/>
      <c r="P194" s="3"/>
      <c r="Q194" s="3"/>
      <c r="R194" s="3"/>
    </row>
    <row r="195" spans="3:18" ht="13.5" customHeight="1">
      <c r="C195" s="6"/>
      <c r="D195" s="2"/>
      <c r="E195" s="8"/>
      <c r="F195" s="2"/>
      <c r="N195" s="3"/>
      <c r="O195" s="3"/>
      <c r="P195" s="3"/>
      <c r="Q195" s="3"/>
      <c r="R195" s="3"/>
    </row>
    <row r="196" spans="3:18" ht="13.5" customHeight="1">
      <c r="C196" s="6"/>
      <c r="D196" s="2"/>
      <c r="E196" s="8"/>
      <c r="F196" s="2"/>
      <c r="N196" s="3"/>
      <c r="O196" s="3"/>
      <c r="P196" s="3"/>
      <c r="Q196" s="3"/>
      <c r="R196" s="3"/>
    </row>
    <row r="197" spans="3:18" ht="13.5" customHeight="1">
      <c r="C197" s="6"/>
      <c r="D197" s="2"/>
      <c r="E197" s="8"/>
      <c r="F197" s="2"/>
      <c r="N197" s="3"/>
      <c r="O197" s="3"/>
      <c r="P197" s="3"/>
      <c r="Q197" s="3"/>
      <c r="R197" s="3"/>
    </row>
    <row r="198" spans="3:18" ht="13.5" customHeight="1">
      <c r="C198" s="6"/>
      <c r="D198" s="2"/>
      <c r="E198" s="8"/>
      <c r="F198" s="2"/>
      <c r="N198" s="3"/>
      <c r="O198" s="3"/>
      <c r="P198" s="3"/>
      <c r="Q198" s="3"/>
      <c r="R198" s="3"/>
    </row>
    <row r="199" spans="3:18" ht="13.5" customHeight="1">
      <c r="C199" s="6"/>
      <c r="D199" s="2"/>
      <c r="E199" s="8"/>
      <c r="F199" s="2"/>
      <c r="N199" s="3"/>
      <c r="O199" s="3"/>
      <c r="P199" s="3"/>
      <c r="Q199" s="3"/>
      <c r="R199" s="3"/>
    </row>
    <row r="200" spans="3:18" ht="13.5" customHeight="1">
      <c r="C200" s="6"/>
      <c r="D200" s="2"/>
      <c r="E200" s="8"/>
      <c r="F200" s="2"/>
      <c r="N200" s="3"/>
      <c r="O200" s="3"/>
      <c r="P200" s="3"/>
      <c r="Q200" s="3"/>
      <c r="R200" s="3"/>
    </row>
    <row r="201" spans="3:18" ht="13.5" customHeight="1">
      <c r="C201" s="6"/>
      <c r="D201" s="2"/>
      <c r="E201" s="8"/>
      <c r="F201" s="2"/>
      <c r="N201" s="3"/>
      <c r="O201" s="3"/>
      <c r="P201" s="3"/>
      <c r="Q201" s="3"/>
      <c r="R201" s="3"/>
    </row>
    <row r="202" spans="3:18" ht="13.5" customHeight="1">
      <c r="C202" s="6"/>
      <c r="D202" s="2"/>
      <c r="E202" s="8"/>
      <c r="F202" s="2"/>
      <c r="N202" s="3"/>
      <c r="O202" s="3"/>
      <c r="P202" s="3"/>
      <c r="Q202" s="3"/>
      <c r="R202" s="3"/>
    </row>
    <row r="203" spans="3:18" ht="13.5" customHeight="1">
      <c r="C203" s="6"/>
      <c r="D203" s="2"/>
      <c r="E203" s="8"/>
      <c r="F203" s="2"/>
      <c r="N203" s="3"/>
      <c r="O203" s="3"/>
      <c r="P203" s="3"/>
      <c r="Q203" s="3"/>
      <c r="R203" s="3"/>
    </row>
    <row r="204" spans="3:18" ht="13.5" customHeight="1">
      <c r="C204" s="6"/>
      <c r="D204" s="2"/>
      <c r="E204" s="8"/>
      <c r="F204" s="2"/>
      <c r="N204" s="3"/>
      <c r="O204" s="3"/>
      <c r="P204" s="3"/>
      <c r="Q204" s="3"/>
      <c r="R204" s="3"/>
    </row>
    <row r="205" spans="3:18" ht="13.5" customHeight="1">
      <c r="C205" s="6"/>
      <c r="D205" s="2"/>
      <c r="E205" s="8"/>
      <c r="F205" s="2"/>
      <c r="N205" s="3"/>
      <c r="O205" s="3"/>
      <c r="P205" s="3"/>
      <c r="Q205" s="3"/>
      <c r="R205" s="3"/>
    </row>
    <row r="206" spans="3:18" ht="13.5" customHeight="1">
      <c r="C206" s="6"/>
      <c r="D206" s="2"/>
      <c r="E206" s="8"/>
      <c r="F206" s="2"/>
      <c r="N206" s="3"/>
      <c r="O206" s="3"/>
      <c r="P206" s="3"/>
      <c r="Q206" s="3"/>
      <c r="R206" s="3"/>
    </row>
    <row r="207" spans="3:18" ht="13.5" customHeight="1">
      <c r="C207" s="6"/>
      <c r="D207" s="2"/>
      <c r="E207" s="8"/>
      <c r="F207" s="2"/>
      <c r="N207" s="3"/>
      <c r="O207" s="3"/>
      <c r="P207" s="3"/>
      <c r="Q207" s="3"/>
      <c r="R207" s="3"/>
    </row>
    <row r="208" spans="3:18" ht="13.5" customHeight="1">
      <c r="C208" s="6"/>
      <c r="D208" s="2"/>
      <c r="E208" s="8"/>
      <c r="F208" s="2"/>
      <c r="N208" s="3"/>
      <c r="O208" s="3"/>
      <c r="P208" s="3"/>
      <c r="Q208" s="3"/>
      <c r="R208" s="3"/>
    </row>
    <row r="209" spans="3:18" ht="13.5" customHeight="1">
      <c r="C209" s="6"/>
      <c r="D209" s="2"/>
      <c r="E209" s="8"/>
      <c r="F209" s="2"/>
      <c r="N209" s="3"/>
      <c r="O209" s="3"/>
      <c r="P209" s="3"/>
      <c r="Q209" s="3"/>
      <c r="R209" s="3"/>
    </row>
    <row r="210" spans="3:18" ht="13.5" customHeight="1">
      <c r="C210" s="6"/>
      <c r="D210" s="2"/>
      <c r="E210" s="8"/>
      <c r="F210" s="2"/>
      <c r="N210" s="3"/>
      <c r="O210" s="3"/>
      <c r="P210" s="3"/>
      <c r="Q210" s="3"/>
      <c r="R210" s="3"/>
    </row>
    <row r="211" spans="3:18" ht="13.5" customHeight="1">
      <c r="C211" s="6"/>
      <c r="D211" s="2"/>
      <c r="E211" s="8"/>
      <c r="F211" s="2"/>
      <c r="N211" s="3"/>
      <c r="O211" s="3"/>
      <c r="P211" s="3"/>
      <c r="Q211" s="3"/>
      <c r="R211" s="3"/>
    </row>
    <row r="212" spans="3:18" ht="13.5" customHeight="1">
      <c r="C212" s="6"/>
      <c r="D212" s="2"/>
      <c r="E212" s="8"/>
      <c r="F212" s="2"/>
      <c r="N212" s="3"/>
      <c r="O212" s="3"/>
      <c r="P212" s="3"/>
      <c r="Q212" s="3"/>
      <c r="R212" s="3"/>
    </row>
    <row r="213" spans="3:18" ht="13.5" customHeight="1">
      <c r="C213" s="6"/>
      <c r="D213" s="2"/>
      <c r="E213" s="8"/>
      <c r="F213" s="2"/>
      <c r="N213" s="3"/>
      <c r="O213" s="3"/>
      <c r="P213" s="3"/>
      <c r="Q213" s="3"/>
      <c r="R213" s="3"/>
    </row>
    <row r="214" spans="3:18" ht="13.5" customHeight="1">
      <c r="C214" s="6"/>
      <c r="D214" s="2"/>
      <c r="E214" s="8"/>
      <c r="F214" s="2"/>
      <c r="N214" s="3"/>
      <c r="O214" s="3"/>
      <c r="P214" s="3"/>
      <c r="Q214" s="3"/>
      <c r="R214" s="3"/>
    </row>
    <row r="215" spans="3:18" ht="13.5" customHeight="1">
      <c r="C215" s="6"/>
      <c r="D215" s="2"/>
      <c r="E215" s="8"/>
      <c r="F215" s="2"/>
      <c r="N215" s="3"/>
      <c r="O215" s="3"/>
      <c r="P215" s="3"/>
      <c r="Q215" s="3"/>
      <c r="R215" s="3"/>
    </row>
    <row r="216" spans="3:18" ht="13.5" customHeight="1">
      <c r="C216" s="6"/>
      <c r="D216" s="2"/>
      <c r="E216" s="8"/>
      <c r="F216" s="2"/>
      <c r="N216" s="3"/>
      <c r="O216" s="3"/>
      <c r="P216" s="3"/>
      <c r="Q216" s="3"/>
      <c r="R216" s="3"/>
    </row>
    <row r="217" spans="3:18" ht="13.5" customHeight="1">
      <c r="C217" s="6"/>
      <c r="D217" s="2"/>
      <c r="E217" s="8"/>
      <c r="F217" s="2"/>
      <c r="N217" s="3"/>
      <c r="O217" s="3"/>
      <c r="P217" s="3"/>
      <c r="Q217" s="3"/>
      <c r="R217" s="3"/>
    </row>
    <row r="218" spans="3:18" ht="13.5" customHeight="1">
      <c r="C218" s="6"/>
      <c r="D218" s="2"/>
      <c r="E218" s="8"/>
      <c r="F218" s="2"/>
      <c r="N218" s="3"/>
      <c r="O218" s="3"/>
      <c r="P218" s="3"/>
      <c r="Q218" s="3"/>
      <c r="R218" s="3"/>
    </row>
    <row r="219" spans="3:18" ht="13.5" customHeight="1">
      <c r="C219" s="6"/>
      <c r="D219" s="2"/>
      <c r="E219" s="8"/>
      <c r="F219" s="2"/>
      <c r="N219" s="3"/>
      <c r="O219" s="3"/>
      <c r="P219" s="3"/>
      <c r="Q219" s="3"/>
      <c r="R219" s="3"/>
    </row>
    <row r="220" spans="3:18" ht="13.5" customHeight="1">
      <c r="C220" s="6"/>
      <c r="D220" s="2"/>
      <c r="E220" s="8"/>
      <c r="F220" s="2"/>
      <c r="N220" s="3"/>
      <c r="O220" s="3"/>
      <c r="P220" s="3"/>
      <c r="Q220" s="3"/>
      <c r="R220" s="3"/>
    </row>
    <row r="221" spans="3:18" ht="13.5" customHeight="1">
      <c r="C221" s="6"/>
      <c r="D221" s="2"/>
      <c r="E221" s="8"/>
      <c r="F221" s="2"/>
      <c r="N221" s="3"/>
      <c r="O221" s="3"/>
      <c r="P221" s="3"/>
      <c r="Q221" s="3"/>
      <c r="R221" s="3"/>
    </row>
    <row r="222" spans="3:18" ht="13.5" customHeight="1">
      <c r="C222" s="6"/>
      <c r="D222" s="2"/>
      <c r="E222" s="8"/>
      <c r="F222" s="2"/>
      <c r="N222" s="3"/>
      <c r="O222" s="3"/>
      <c r="P222" s="3"/>
      <c r="Q222" s="3"/>
      <c r="R222" s="3"/>
    </row>
    <row r="223" spans="3:18" ht="13.5" customHeight="1">
      <c r="C223" s="6"/>
      <c r="D223" s="2"/>
      <c r="E223" s="8"/>
      <c r="F223" s="2"/>
      <c r="N223" s="3"/>
      <c r="O223" s="3"/>
      <c r="P223" s="3"/>
      <c r="Q223" s="3"/>
      <c r="R223" s="3"/>
    </row>
    <row r="224" spans="3:18" ht="13.5" customHeight="1">
      <c r="C224" s="6"/>
      <c r="D224" s="2"/>
      <c r="E224" s="8"/>
      <c r="F224" s="2"/>
      <c r="N224" s="3"/>
      <c r="O224" s="3"/>
      <c r="P224" s="3"/>
      <c r="Q224" s="3"/>
      <c r="R224" s="3"/>
    </row>
    <row r="225" spans="3:18" ht="13.5" customHeight="1">
      <c r="C225" s="6"/>
      <c r="D225" s="2"/>
      <c r="E225" s="8"/>
      <c r="F225" s="2"/>
      <c r="N225" s="3"/>
      <c r="O225" s="3"/>
      <c r="P225" s="3"/>
      <c r="Q225" s="3"/>
      <c r="R225" s="3"/>
    </row>
    <row r="226" spans="3:18" ht="13.5" customHeight="1">
      <c r="C226" s="6"/>
      <c r="D226" s="2"/>
      <c r="E226" s="8"/>
      <c r="F226" s="2"/>
      <c r="N226" s="3"/>
      <c r="O226" s="3"/>
      <c r="P226" s="3"/>
      <c r="Q226" s="3"/>
      <c r="R226" s="3"/>
    </row>
    <row r="227" spans="3:18" ht="13.5" customHeight="1">
      <c r="C227" s="6"/>
      <c r="D227" s="2"/>
      <c r="E227" s="8"/>
      <c r="F227" s="2"/>
      <c r="N227" s="3"/>
      <c r="O227" s="3"/>
      <c r="P227" s="3"/>
      <c r="Q227" s="3"/>
      <c r="R227" s="3"/>
    </row>
    <row r="228" spans="3:18" ht="13.5" customHeight="1">
      <c r="C228" s="6"/>
      <c r="D228" s="2"/>
      <c r="E228" s="8"/>
      <c r="F228" s="2"/>
      <c r="N228" s="3"/>
      <c r="O228" s="3"/>
      <c r="P228" s="3"/>
      <c r="Q228" s="3"/>
      <c r="R228" s="3"/>
    </row>
    <row r="229" spans="3:18" ht="13.5" customHeight="1">
      <c r="C229" s="6"/>
      <c r="D229" s="2"/>
      <c r="E229" s="8"/>
      <c r="F229" s="2"/>
      <c r="N229" s="3"/>
      <c r="O229" s="3"/>
      <c r="P229" s="3"/>
      <c r="Q229" s="3"/>
      <c r="R229" s="3"/>
    </row>
    <row r="230" spans="3:18" ht="13.5" customHeight="1">
      <c r="C230" s="6"/>
      <c r="D230" s="2"/>
      <c r="E230" s="8"/>
      <c r="F230" s="2"/>
      <c r="N230" s="3"/>
      <c r="O230" s="3"/>
      <c r="P230" s="3"/>
      <c r="Q230" s="3"/>
      <c r="R230" s="3"/>
    </row>
    <row r="231" spans="3:18" ht="13.5" customHeight="1">
      <c r="C231" s="6"/>
      <c r="D231" s="2"/>
      <c r="E231" s="8"/>
      <c r="F231" s="2"/>
      <c r="N231" s="3"/>
      <c r="O231" s="3"/>
      <c r="P231" s="3"/>
      <c r="Q231" s="3"/>
      <c r="R231" s="3"/>
    </row>
    <row r="232" spans="3:18" ht="13.5" customHeight="1">
      <c r="C232" s="6"/>
      <c r="D232" s="2"/>
      <c r="E232" s="8"/>
      <c r="F232" s="2"/>
      <c r="N232" s="3"/>
      <c r="O232" s="3"/>
      <c r="P232" s="3"/>
      <c r="Q232" s="3"/>
      <c r="R232" s="3"/>
    </row>
    <row r="233" spans="3:18" ht="13.5" customHeight="1">
      <c r="C233" s="6"/>
      <c r="D233" s="2"/>
      <c r="E233" s="8"/>
      <c r="F233" s="2"/>
      <c r="N233" s="3"/>
      <c r="O233" s="3"/>
      <c r="P233" s="3"/>
      <c r="Q233" s="3"/>
      <c r="R233" s="3"/>
    </row>
    <row r="234" spans="3:18" ht="13.5" customHeight="1">
      <c r="C234" s="6"/>
      <c r="D234" s="2"/>
      <c r="E234" s="8"/>
      <c r="F234" s="2"/>
      <c r="N234" s="3"/>
      <c r="O234" s="3"/>
      <c r="P234" s="3"/>
      <c r="Q234" s="3"/>
      <c r="R234" s="3"/>
    </row>
    <row r="235" spans="3:18" ht="13.5" customHeight="1">
      <c r="C235" s="6"/>
      <c r="D235" s="2"/>
      <c r="E235" s="8"/>
      <c r="F235" s="2"/>
      <c r="N235" s="3"/>
      <c r="O235" s="3"/>
      <c r="P235" s="3"/>
      <c r="Q235" s="3"/>
      <c r="R235" s="3"/>
    </row>
    <row r="236" spans="3:18" ht="13.5" customHeight="1">
      <c r="C236" s="6"/>
      <c r="D236" s="2"/>
      <c r="E236" s="8"/>
      <c r="F236" s="2"/>
      <c r="N236" s="3"/>
      <c r="O236" s="3"/>
      <c r="P236" s="3"/>
      <c r="Q236" s="3"/>
      <c r="R236" s="3"/>
    </row>
    <row r="237" spans="3:18" ht="13.5" customHeight="1">
      <c r="C237" s="6"/>
      <c r="D237" s="2"/>
      <c r="E237" s="8"/>
      <c r="F237" s="2"/>
      <c r="N237" s="3"/>
      <c r="O237" s="3"/>
      <c r="P237" s="3"/>
      <c r="Q237" s="3"/>
      <c r="R237" s="3"/>
    </row>
    <row r="238" spans="3:18" ht="13.5" customHeight="1">
      <c r="C238" s="6"/>
      <c r="D238" s="2"/>
      <c r="E238" s="8"/>
      <c r="F238" s="2"/>
      <c r="N238" s="3"/>
      <c r="O238" s="3"/>
      <c r="P238" s="3"/>
      <c r="Q238" s="3"/>
      <c r="R238" s="3"/>
    </row>
    <row r="239" spans="3:18" ht="13.5" customHeight="1">
      <c r="C239" s="6"/>
      <c r="D239" s="2"/>
      <c r="E239" s="8"/>
      <c r="F239" s="2"/>
      <c r="N239" s="3"/>
      <c r="O239" s="3"/>
      <c r="P239" s="3"/>
      <c r="Q239" s="3"/>
      <c r="R239" s="3"/>
    </row>
    <row r="240" spans="3:18" ht="13.5" customHeight="1">
      <c r="C240" s="6"/>
      <c r="D240" s="2"/>
      <c r="E240" s="8"/>
      <c r="F240" s="2"/>
      <c r="N240" s="3"/>
      <c r="O240" s="3"/>
      <c r="P240" s="3"/>
      <c r="Q240" s="3"/>
      <c r="R240" s="3"/>
    </row>
    <row r="241" spans="3:18" ht="13.5" customHeight="1">
      <c r="C241" s="6"/>
      <c r="D241" s="2"/>
      <c r="E241" s="8"/>
      <c r="F241" s="2"/>
      <c r="N241" s="3"/>
      <c r="O241" s="3"/>
      <c r="P241" s="3"/>
      <c r="Q241" s="3"/>
      <c r="R241" s="3"/>
    </row>
    <row r="242" spans="3:18" ht="13.5" customHeight="1">
      <c r="C242" s="6"/>
      <c r="D242" s="2"/>
      <c r="E242" s="8"/>
      <c r="F242" s="2"/>
      <c r="N242" s="3"/>
      <c r="O242" s="3"/>
      <c r="P242" s="3"/>
      <c r="Q242" s="3"/>
      <c r="R242" s="3"/>
    </row>
    <row r="243" spans="3:18" ht="13.5" customHeight="1">
      <c r="C243" s="6"/>
      <c r="D243" s="2"/>
      <c r="E243" s="8"/>
      <c r="F243" s="2"/>
      <c r="N243" s="3"/>
      <c r="O243" s="3"/>
      <c r="P243" s="3"/>
      <c r="Q243" s="3"/>
      <c r="R243" s="3"/>
    </row>
    <row r="244" spans="3:18" ht="13.5" customHeight="1">
      <c r="C244" s="6"/>
      <c r="D244" s="2"/>
      <c r="E244" s="8"/>
      <c r="F244" s="2"/>
      <c r="N244" s="3"/>
      <c r="O244" s="3"/>
      <c r="P244" s="3"/>
      <c r="Q244" s="3"/>
      <c r="R244" s="3"/>
    </row>
    <row r="245" spans="3:18" ht="13.5" customHeight="1">
      <c r="C245" s="6"/>
      <c r="D245" s="2"/>
      <c r="E245" s="8"/>
      <c r="F245" s="2"/>
      <c r="N245" s="3"/>
      <c r="O245" s="3"/>
      <c r="P245" s="3"/>
      <c r="Q245" s="3"/>
      <c r="R245" s="3"/>
    </row>
    <row r="246" spans="3:18" ht="13.5" customHeight="1">
      <c r="C246" s="6"/>
      <c r="D246" s="2"/>
      <c r="E246" s="8"/>
      <c r="F246" s="2"/>
      <c r="N246" s="3"/>
      <c r="O246" s="3"/>
      <c r="P246" s="3"/>
      <c r="Q246" s="3"/>
      <c r="R246" s="3"/>
    </row>
    <row r="247" spans="3:18" ht="13.5" customHeight="1">
      <c r="C247" s="6"/>
      <c r="D247" s="2"/>
      <c r="E247" s="8"/>
      <c r="F247" s="2"/>
      <c r="N247" s="3"/>
      <c r="O247" s="3"/>
      <c r="P247" s="3"/>
      <c r="Q247" s="3"/>
      <c r="R247" s="3"/>
    </row>
    <row r="248" spans="3:18" ht="13.5" customHeight="1">
      <c r="C248" s="6"/>
      <c r="D248" s="2"/>
      <c r="E248" s="8"/>
      <c r="F248" s="2"/>
      <c r="N248" s="3"/>
      <c r="O248" s="3"/>
      <c r="P248" s="3"/>
      <c r="Q248" s="3"/>
      <c r="R248" s="3"/>
    </row>
    <row r="249" spans="3:18" ht="13.5" customHeight="1">
      <c r="C249" s="6"/>
      <c r="D249" s="2"/>
      <c r="E249" s="8"/>
      <c r="F249" s="2"/>
      <c r="N249" s="3"/>
      <c r="O249" s="3"/>
      <c r="P249" s="3"/>
      <c r="Q249" s="3"/>
      <c r="R249" s="3"/>
    </row>
    <row r="250" spans="3:18" ht="13.5" customHeight="1">
      <c r="C250" s="6"/>
      <c r="D250" s="2"/>
      <c r="E250" s="8"/>
      <c r="F250" s="2"/>
      <c r="N250" s="3"/>
      <c r="O250" s="3"/>
      <c r="P250" s="3"/>
      <c r="Q250" s="3"/>
      <c r="R250" s="3"/>
    </row>
    <row r="251" spans="3:18" ht="13.5" customHeight="1">
      <c r="C251" s="6"/>
      <c r="D251" s="2"/>
      <c r="E251" s="8"/>
      <c r="F251" s="2"/>
      <c r="N251" s="3"/>
      <c r="O251" s="3"/>
      <c r="P251" s="3"/>
      <c r="Q251" s="3"/>
      <c r="R251" s="3"/>
    </row>
    <row r="252" spans="3:18" ht="13.5" customHeight="1">
      <c r="C252" s="6"/>
      <c r="D252" s="2"/>
      <c r="E252" s="8"/>
      <c r="F252" s="2"/>
      <c r="N252" s="3"/>
      <c r="O252" s="3"/>
      <c r="P252" s="3"/>
      <c r="Q252" s="3"/>
      <c r="R252" s="3"/>
    </row>
    <row r="253" spans="3:18" ht="13.5" customHeight="1">
      <c r="C253" s="6"/>
      <c r="D253" s="2"/>
      <c r="E253" s="8"/>
      <c r="F253" s="2"/>
      <c r="N253" s="3"/>
      <c r="O253" s="3"/>
      <c r="P253" s="3"/>
      <c r="Q253" s="3"/>
      <c r="R253" s="3"/>
    </row>
    <row r="254" spans="3:18" ht="13.5" customHeight="1">
      <c r="C254" s="6"/>
      <c r="D254" s="2"/>
      <c r="E254" s="8"/>
      <c r="F254" s="2"/>
      <c r="N254" s="3"/>
      <c r="O254" s="3"/>
      <c r="P254" s="3"/>
      <c r="Q254" s="3"/>
      <c r="R254" s="3"/>
    </row>
    <row r="255" spans="3:18" ht="13.5" customHeight="1">
      <c r="C255" s="6"/>
      <c r="D255" s="2"/>
      <c r="E255" s="8"/>
      <c r="F255" s="2"/>
      <c r="N255" s="3"/>
      <c r="O255" s="3"/>
      <c r="P255" s="3"/>
      <c r="Q255" s="3"/>
      <c r="R255" s="3"/>
    </row>
    <row r="256" spans="3:18" ht="13.5" customHeight="1">
      <c r="C256" s="6"/>
      <c r="D256" s="2"/>
      <c r="E256" s="8"/>
      <c r="F256" s="2"/>
      <c r="N256" s="3"/>
      <c r="O256" s="3"/>
      <c r="P256" s="3"/>
      <c r="Q256" s="3"/>
      <c r="R256" s="3"/>
    </row>
    <row r="257" spans="3:18" ht="13.5" customHeight="1">
      <c r="C257" s="6"/>
      <c r="D257" s="2"/>
      <c r="E257" s="8"/>
      <c r="F257" s="2"/>
      <c r="N257" s="3"/>
      <c r="O257" s="3"/>
      <c r="P257" s="3"/>
      <c r="Q257" s="3"/>
      <c r="R257" s="3"/>
    </row>
    <row r="258" spans="3:18" ht="13.5" customHeight="1">
      <c r="C258" s="6"/>
      <c r="D258" s="2"/>
      <c r="E258" s="8"/>
      <c r="F258" s="2"/>
      <c r="N258" s="3"/>
      <c r="O258" s="3"/>
      <c r="P258" s="3"/>
      <c r="Q258" s="3"/>
      <c r="R258" s="3"/>
    </row>
    <row r="259" spans="3:18" ht="13.5" customHeight="1">
      <c r="C259" s="6"/>
      <c r="D259" s="2"/>
      <c r="E259" s="8"/>
      <c r="F259" s="2"/>
      <c r="N259" s="3"/>
      <c r="O259" s="3"/>
      <c r="P259" s="3"/>
      <c r="Q259" s="3"/>
      <c r="R259" s="3"/>
    </row>
    <row r="260" spans="3:18" ht="13.5" customHeight="1">
      <c r="C260" s="6"/>
      <c r="D260" s="2"/>
      <c r="E260" s="8"/>
      <c r="F260" s="2"/>
      <c r="N260" s="3"/>
      <c r="O260" s="3"/>
      <c r="P260" s="3"/>
      <c r="Q260" s="3"/>
      <c r="R260" s="3"/>
    </row>
    <row r="261" spans="3:18" ht="13.5" customHeight="1">
      <c r="C261" s="6"/>
      <c r="D261" s="2"/>
      <c r="E261" s="8"/>
      <c r="F261" s="2"/>
      <c r="N261" s="3"/>
      <c r="O261" s="3"/>
      <c r="P261" s="3"/>
      <c r="Q261" s="3"/>
      <c r="R261" s="3"/>
    </row>
    <row r="262" spans="3:18" ht="13.5" customHeight="1">
      <c r="C262" s="6"/>
      <c r="D262" s="2"/>
      <c r="E262" s="8"/>
      <c r="F262" s="2"/>
      <c r="N262" s="3"/>
      <c r="O262" s="3"/>
      <c r="P262" s="3"/>
      <c r="Q262" s="3"/>
      <c r="R262" s="3"/>
    </row>
    <row r="263" spans="3:18" ht="13.5" customHeight="1">
      <c r="C263" s="6"/>
      <c r="D263" s="2"/>
      <c r="E263" s="8"/>
      <c r="F263" s="2"/>
      <c r="N263" s="3"/>
      <c r="O263" s="3"/>
      <c r="P263" s="3"/>
      <c r="Q263" s="3"/>
      <c r="R263" s="3"/>
    </row>
    <row r="264" spans="3:18" ht="13.5" customHeight="1">
      <c r="C264" s="6"/>
      <c r="D264" s="2"/>
      <c r="E264" s="8"/>
      <c r="F264" s="2"/>
      <c r="N264" s="3"/>
      <c r="O264" s="3"/>
      <c r="P264" s="3"/>
      <c r="Q264" s="3"/>
      <c r="R264" s="3"/>
    </row>
    <row r="265" spans="3:18" ht="13.5" customHeight="1">
      <c r="C265" s="6"/>
      <c r="D265" s="2"/>
      <c r="E265" s="8"/>
      <c r="F265" s="2"/>
      <c r="N265" s="3"/>
      <c r="O265" s="3"/>
      <c r="P265" s="3"/>
      <c r="Q265" s="3"/>
      <c r="R265" s="3"/>
    </row>
    <row r="266" spans="3:18" ht="13.5" customHeight="1">
      <c r="C266" s="6"/>
      <c r="D266" s="2"/>
      <c r="E266" s="8"/>
      <c r="F266" s="2"/>
      <c r="N266" s="3"/>
      <c r="O266" s="3"/>
      <c r="P266" s="3"/>
      <c r="Q266" s="3"/>
      <c r="R266" s="3"/>
    </row>
    <row r="267" spans="3:18" ht="13.5" customHeight="1">
      <c r="C267" s="6"/>
      <c r="D267" s="2"/>
      <c r="E267" s="8"/>
      <c r="F267" s="2"/>
      <c r="N267" s="3"/>
      <c r="O267" s="3"/>
      <c r="P267" s="3"/>
      <c r="Q267" s="3"/>
      <c r="R267" s="3"/>
    </row>
    <row r="268" spans="3:18" ht="13.5" customHeight="1">
      <c r="C268" s="6"/>
      <c r="D268" s="2"/>
      <c r="E268" s="8"/>
      <c r="F268" s="2"/>
      <c r="N268" s="3"/>
      <c r="O268" s="3"/>
      <c r="P268" s="3"/>
      <c r="Q268" s="3"/>
      <c r="R268" s="3"/>
    </row>
    <row r="269" spans="3:18" ht="13.5" customHeight="1">
      <c r="C269" s="6"/>
      <c r="D269" s="2"/>
      <c r="E269" s="8"/>
      <c r="F269" s="2"/>
      <c r="N269" s="3"/>
      <c r="O269" s="3"/>
      <c r="P269" s="3"/>
      <c r="Q269" s="3"/>
      <c r="R269" s="3"/>
    </row>
    <row r="270" spans="3:18" ht="13.5" customHeight="1">
      <c r="C270" s="6"/>
      <c r="D270" s="2"/>
      <c r="E270" s="8"/>
      <c r="F270" s="2"/>
      <c r="N270" s="3"/>
      <c r="O270" s="3"/>
      <c r="P270" s="3"/>
      <c r="Q270" s="3"/>
      <c r="R270" s="3"/>
    </row>
    <row r="271" spans="3:18" ht="13.5" customHeight="1">
      <c r="C271" s="6"/>
      <c r="D271" s="2"/>
      <c r="E271" s="8"/>
      <c r="F271" s="2"/>
      <c r="N271" s="3"/>
      <c r="O271" s="3"/>
      <c r="P271" s="3"/>
      <c r="Q271" s="3"/>
      <c r="R271" s="3"/>
    </row>
    <row r="272" spans="3:18" ht="13.5" customHeight="1">
      <c r="C272" s="6"/>
      <c r="D272" s="2"/>
      <c r="E272" s="8"/>
      <c r="F272" s="2"/>
      <c r="N272" s="3"/>
      <c r="O272" s="3"/>
      <c r="P272" s="3"/>
      <c r="Q272" s="3"/>
      <c r="R272" s="3"/>
    </row>
    <row r="273" spans="3:18" ht="13.5" customHeight="1">
      <c r="C273" s="6"/>
      <c r="D273" s="2"/>
      <c r="E273" s="8"/>
      <c r="F273" s="2"/>
      <c r="N273" s="3"/>
      <c r="O273" s="3"/>
      <c r="P273" s="3"/>
      <c r="Q273" s="3"/>
      <c r="R273" s="3"/>
    </row>
    <row r="274" spans="3:18" ht="13.5" customHeight="1">
      <c r="C274" s="6"/>
      <c r="D274" s="2"/>
      <c r="E274" s="8"/>
      <c r="F274" s="2"/>
      <c r="N274" s="3"/>
      <c r="O274" s="3"/>
      <c r="P274" s="3"/>
      <c r="Q274" s="3"/>
      <c r="R274" s="3"/>
    </row>
    <row r="275" spans="3:18" ht="13.5" customHeight="1">
      <c r="C275" s="6"/>
      <c r="D275" s="2"/>
      <c r="E275" s="8"/>
      <c r="F275" s="2"/>
      <c r="N275" s="3"/>
      <c r="O275" s="3"/>
      <c r="P275" s="3"/>
      <c r="Q275" s="3"/>
      <c r="R275" s="3"/>
    </row>
    <row r="276" spans="3:18" ht="13.5" customHeight="1">
      <c r="C276" s="6"/>
      <c r="D276" s="2"/>
      <c r="E276" s="8"/>
      <c r="F276" s="2"/>
      <c r="N276" s="3"/>
      <c r="O276" s="3"/>
      <c r="P276" s="3"/>
      <c r="Q276" s="3"/>
      <c r="R276" s="3"/>
    </row>
    <row r="277" spans="3:18" ht="13.5" customHeight="1">
      <c r="C277" s="6"/>
      <c r="D277" s="2"/>
      <c r="E277" s="8"/>
      <c r="F277" s="2"/>
      <c r="N277" s="3"/>
      <c r="O277" s="3"/>
      <c r="P277" s="3"/>
      <c r="Q277" s="3"/>
      <c r="R277" s="3"/>
    </row>
    <row r="278" spans="3:18" ht="13.5" customHeight="1">
      <c r="C278" s="6"/>
      <c r="D278" s="2"/>
      <c r="E278" s="8"/>
      <c r="F278" s="2"/>
      <c r="N278" s="3"/>
      <c r="O278" s="3"/>
      <c r="P278" s="3"/>
      <c r="Q278" s="3"/>
      <c r="R278" s="3"/>
    </row>
    <row r="279" spans="3:18" ht="13.5" customHeight="1">
      <c r="C279" s="6"/>
      <c r="D279" s="2"/>
      <c r="E279" s="8"/>
      <c r="F279" s="2"/>
      <c r="N279" s="3"/>
      <c r="O279" s="3"/>
      <c r="P279" s="3"/>
      <c r="Q279" s="3"/>
      <c r="R279" s="3"/>
    </row>
    <row r="280" spans="3:18" ht="13.5" customHeight="1">
      <c r="C280" s="6"/>
      <c r="D280" s="2"/>
      <c r="E280" s="8"/>
      <c r="F280" s="2"/>
      <c r="N280" s="3"/>
      <c r="O280" s="3"/>
      <c r="P280" s="3"/>
      <c r="Q280" s="3"/>
      <c r="R280" s="3"/>
    </row>
    <row r="281" spans="3:18" ht="13.5" customHeight="1">
      <c r="C281" s="6"/>
      <c r="D281" s="2"/>
      <c r="E281" s="8"/>
      <c r="F281" s="2"/>
      <c r="N281" s="3"/>
      <c r="O281" s="3"/>
      <c r="P281" s="3"/>
      <c r="Q281" s="3"/>
      <c r="R281" s="3"/>
    </row>
    <row r="282" spans="3:18" ht="13.5" customHeight="1">
      <c r="C282" s="6"/>
      <c r="D282" s="2"/>
      <c r="E282" s="8"/>
      <c r="F282" s="2"/>
      <c r="N282" s="3"/>
      <c r="O282" s="3"/>
      <c r="P282" s="3"/>
      <c r="Q282" s="3"/>
      <c r="R282" s="3"/>
    </row>
    <row r="283" spans="3:18" ht="13.5" customHeight="1">
      <c r="C283" s="6"/>
      <c r="D283" s="2"/>
      <c r="E283" s="8"/>
      <c r="F283" s="2"/>
      <c r="N283" s="3"/>
      <c r="O283" s="3"/>
      <c r="P283" s="3"/>
      <c r="Q283" s="3"/>
      <c r="R283" s="3"/>
    </row>
    <row r="284" spans="3:18" ht="13.5" customHeight="1">
      <c r="C284" s="6"/>
      <c r="D284" s="2"/>
      <c r="E284" s="8"/>
      <c r="F284" s="2"/>
      <c r="N284" s="3"/>
      <c r="O284" s="3"/>
      <c r="P284" s="3"/>
      <c r="Q284" s="3"/>
      <c r="R284" s="3"/>
    </row>
    <row r="285" spans="3:18" ht="13.5" customHeight="1">
      <c r="C285" s="6"/>
      <c r="D285" s="2"/>
      <c r="E285" s="8"/>
      <c r="F285" s="2"/>
      <c r="N285" s="3"/>
      <c r="O285" s="3"/>
      <c r="P285" s="3"/>
      <c r="Q285" s="3"/>
      <c r="R285" s="3"/>
    </row>
    <row r="286" spans="3:18" ht="13.5" customHeight="1">
      <c r="C286" s="6"/>
      <c r="D286" s="2"/>
      <c r="E286" s="8"/>
      <c r="F286" s="2"/>
      <c r="N286" s="3"/>
      <c r="O286" s="3"/>
      <c r="P286" s="3"/>
      <c r="Q286" s="3"/>
      <c r="R286" s="3"/>
    </row>
    <row r="287" spans="3:18" ht="13.5" customHeight="1">
      <c r="C287" s="6"/>
      <c r="D287" s="2"/>
      <c r="E287" s="8"/>
      <c r="F287" s="2"/>
      <c r="N287" s="3"/>
      <c r="O287" s="3"/>
      <c r="P287" s="3"/>
      <c r="Q287" s="3"/>
      <c r="R287" s="3"/>
    </row>
    <row r="288" spans="3:18" ht="13.5" customHeight="1">
      <c r="C288" s="6"/>
      <c r="D288" s="2"/>
      <c r="E288" s="8"/>
      <c r="F288" s="2"/>
      <c r="N288" s="3"/>
      <c r="O288" s="3"/>
      <c r="P288" s="3"/>
      <c r="Q288" s="3"/>
      <c r="R288" s="3"/>
    </row>
    <row r="289" spans="3:18" ht="13.5" customHeight="1">
      <c r="C289" s="6"/>
      <c r="D289" s="2"/>
      <c r="E289" s="8"/>
      <c r="F289" s="2"/>
      <c r="N289" s="3"/>
      <c r="O289" s="3"/>
      <c r="P289" s="3"/>
      <c r="Q289" s="3"/>
      <c r="R289" s="3"/>
    </row>
    <row r="290" spans="3:18" ht="13.5" customHeight="1">
      <c r="C290" s="6"/>
      <c r="D290" s="2"/>
      <c r="E290" s="8"/>
      <c r="F290" s="2"/>
      <c r="N290" s="3"/>
      <c r="O290" s="3"/>
      <c r="P290" s="3"/>
      <c r="Q290" s="3"/>
      <c r="R290" s="3"/>
    </row>
    <row r="291" spans="3:18" ht="13.5" customHeight="1">
      <c r="C291" s="6"/>
      <c r="D291" s="2"/>
      <c r="E291" s="8"/>
      <c r="F291" s="2"/>
      <c r="N291" s="3"/>
      <c r="O291" s="3"/>
      <c r="P291" s="3"/>
      <c r="Q291" s="3"/>
      <c r="R291" s="3"/>
    </row>
    <row r="292" spans="3:18" ht="13.5" customHeight="1">
      <c r="C292" s="6"/>
      <c r="D292" s="2"/>
      <c r="E292" s="8"/>
      <c r="F292" s="2"/>
      <c r="N292" s="3"/>
      <c r="O292" s="3"/>
      <c r="P292" s="3"/>
      <c r="Q292" s="3"/>
      <c r="R292" s="3"/>
    </row>
    <row r="293" spans="3:18" ht="13.5" customHeight="1">
      <c r="C293" s="6"/>
      <c r="D293" s="2"/>
      <c r="E293" s="8"/>
      <c r="F293" s="2"/>
      <c r="N293" s="3"/>
      <c r="O293" s="3"/>
      <c r="P293" s="3"/>
      <c r="Q293" s="3"/>
      <c r="R293" s="3"/>
    </row>
    <row r="294" spans="3:18" ht="13.5" customHeight="1">
      <c r="C294" s="6"/>
      <c r="D294" s="2"/>
      <c r="E294" s="8"/>
      <c r="F294" s="2"/>
      <c r="N294" s="3"/>
      <c r="O294" s="3"/>
      <c r="P294" s="3"/>
      <c r="Q294" s="3"/>
      <c r="R294" s="3"/>
    </row>
    <row r="295" spans="3:18" ht="13.5" customHeight="1">
      <c r="C295" s="6"/>
      <c r="D295" s="2"/>
      <c r="E295" s="8"/>
      <c r="F295" s="2"/>
      <c r="N295" s="3"/>
      <c r="O295" s="3"/>
      <c r="P295" s="3"/>
      <c r="Q295" s="3"/>
      <c r="R295" s="3"/>
    </row>
    <row r="296" spans="3:18" ht="13.5" customHeight="1">
      <c r="C296" s="6"/>
      <c r="D296" s="2"/>
      <c r="E296" s="8"/>
      <c r="F296" s="2"/>
      <c r="N296" s="3"/>
      <c r="O296" s="3"/>
      <c r="P296" s="3"/>
      <c r="Q296" s="3"/>
      <c r="R296" s="3"/>
    </row>
    <row r="297" spans="3:18" ht="13.5" customHeight="1">
      <c r="C297" s="6"/>
      <c r="D297" s="2"/>
      <c r="E297" s="8"/>
      <c r="F297" s="2"/>
      <c r="N297" s="3"/>
      <c r="O297" s="3"/>
      <c r="P297" s="3"/>
      <c r="Q297" s="3"/>
      <c r="R297" s="3"/>
    </row>
    <row r="298" spans="3:18" ht="13.5" customHeight="1">
      <c r="C298" s="6"/>
      <c r="D298" s="2"/>
      <c r="E298" s="8"/>
      <c r="F298" s="2"/>
      <c r="N298" s="3"/>
      <c r="O298" s="3"/>
      <c r="P298" s="3"/>
      <c r="Q298" s="3"/>
      <c r="R298" s="3"/>
    </row>
    <row r="299" spans="3:18" ht="13.5" customHeight="1">
      <c r="C299" s="6"/>
      <c r="D299" s="2"/>
      <c r="E299" s="8"/>
      <c r="F299" s="2"/>
      <c r="N299" s="3"/>
      <c r="O299" s="3"/>
      <c r="P299" s="3"/>
      <c r="Q299" s="3"/>
      <c r="R299" s="3"/>
    </row>
    <row r="300" spans="3:18" ht="13.5" customHeight="1">
      <c r="C300" s="6"/>
      <c r="D300" s="2"/>
      <c r="E300" s="8"/>
      <c r="F300" s="2"/>
      <c r="N300" s="3"/>
      <c r="O300" s="3"/>
      <c r="P300" s="3"/>
      <c r="Q300" s="3"/>
      <c r="R300" s="3"/>
    </row>
    <row r="301" spans="3:18" ht="13.5" customHeight="1">
      <c r="C301" s="6"/>
      <c r="D301" s="2"/>
      <c r="E301" s="8"/>
      <c r="F301" s="2"/>
      <c r="N301" s="3"/>
      <c r="O301" s="3"/>
      <c r="P301" s="3"/>
      <c r="Q301" s="3"/>
      <c r="R301" s="3"/>
    </row>
    <row r="302" spans="3:18" ht="13.5" customHeight="1">
      <c r="C302" s="6"/>
      <c r="D302" s="2"/>
      <c r="E302" s="8"/>
      <c r="F302" s="2"/>
      <c r="N302" s="3"/>
      <c r="O302" s="3"/>
      <c r="P302" s="3"/>
      <c r="Q302" s="3"/>
      <c r="R302" s="3"/>
    </row>
    <row r="303" spans="3:18" ht="13.5" customHeight="1">
      <c r="C303" s="6"/>
      <c r="D303" s="2"/>
      <c r="E303" s="8"/>
      <c r="F303" s="2"/>
      <c r="N303" s="3"/>
      <c r="O303" s="3"/>
      <c r="P303" s="3"/>
      <c r="Q303" s="3"/>
      <c r="R303" s="3"/>
    </row>
    <row r="304" spans="3:18" ht="13.5" customHeight="1">
      <c r="C304" s="6"/>
      <c r="D304" s="2"/>
      <c r="E304" s="8"/>
      <c r="F304" s="2"/>
      <c r="N304" s="3"/>
      <c r="O304" s="3"/>
      <c r="P304" s="3"/>
      <c r="Q304" s="3"/>
      <c r="R304" s="3"/>
    </row>
    <row r="305" spans="3:18" ht="13.5" customHeight="1">
      <c r="C305" s="6"/>
      <c r="D305" s="2"/>
      <c r="E305" s="8"/>
      <c r="F305" s="2"/>
      <c r="N305" s="3"/>
      <c r="O305" s="3"/>
      <c r="P305" s="3"/>
      <c r="Q305" s="3"/>
      <c r="R305" s="3"/>
    </row>
    <row r="306" spans="3:18" ht="13.5" customHeight="1">
      <c r="C306" s="6"/>
      <c r="D306" s="2"/>
      <c r="E306" s="8"/>
      <c r="F306" s="2"/>
      <c r="N306" s="3"/>
      <c r="O306" s="3"/>
      <c r="P306" s="3"/>
      <c r="Q306" s="3"/>
      <c r="R306" s="3"/>
    </row>
    <row r="307" spans="3:18" ht="13.5" customHeight="1">
      <c r="C307" s="6"/>
      <c r="D307" s="2"/>
      <c r="E307" s="8"/>
      <c r="F307" s="2"/>
      <c r="N307" s="3"/>
      <c r="O307" s="3"/>
      <c r="P307" s="3"/>
      <c r="Q307" s="3"/>
      <c r="R307" s="3"/>
    </row>
    <row r="308" spans="3:18" ht="13.5" customHeight="1">
      <c r="C308" s="6"/>
      <c r="D308" s="2"/>
      <c r="E308" s="8"/>
      <c r="F308" s="2"/>
      <c r="N308" s="3"/>
      <c r="O308" s="3"/>
      <c r="P308" s="3"/>
      <c r="Q308" s="3"/>
      <c r="R308" s="3"/>
    </row>
    <row r="309" spans="3:18" ht="13.5" customHeight="1">
      <c r="C309" s="6"/>
      <c r="D309" s="2"/>
      <c r="E309" s="8"/>
      <c r="F309" s="2"/>
      <c r="N309" s="3"/>
      <c r="O309" s="3"/>
      <c r="P309" s="3"/>
      <c r="Q309" s="3"/>
      <c r="R309" s="3"/>
    </row>
    <row r="310" spans="3:18" ht="13.5" customHeight="1">
      <c r="C310" s="6"/>
      <c r="D310" s="2"/>
      <c r="E310" s="8"/>
      <c r="F310" s="2"/>
      <c r="N310" s="3"/>
      <c r="O310" s="3"/>
      <c r="P310" s="3"/>
      <c r="Q310" s="3"/>
      <c r="R310" s="3"/>
    </row>
    <row r="311" spans="3:18" ht="13.5" customHeight="1">
      <c r="C311" s="6"/>
      <c r="D311" s="2"/>
      <c r="E311" s="8"/>
      <c r="F311" s="2"/>
      <c r="N311" s="3"/>
      <c r="O311" s="3"/>
      <c r="P311" s="3"/>
      <c r="Q311" s="3"/>
      <c r="R311" s="3"/>
    </row>
    <row r="312" spans="3:18" ht="13.5" customHeight="1">
      <c r="C312" s="6"/>
      <c r="D312" s="2"/>
      <c r="E312" s="8"/>
      <c r="F312" s="2"/>
      <c r="N312" s="3"/>
      <c r="O312" s="3"/>
      <c r="P312" s="3"/>
      <c r="Q312" s="3"/>
      <c r="R312" s="3"/>
    </row>
    <row r="313" spans="3:18" ht="13.5" customHeight="1">
      <c r="C313" s="6"/>
      <c r="D313" s="2"/>
      <c r="E313" s="8"/>
      <c r="F313" s="2"/>
      <c r="N313" s="3"/>
      <c r="O313" s="3"/>
      <c r="P313" s="3"/>
      <c r="Q313" s="3"/>
      <c r="R313" s="3"/>
    </row>
    <row r="314" spans="3:18" ht="13.5" customHeight="1">
      <c r="C314" s="6"/>
      <c r="D314" s="2"/>
      <c r="E314" s="8"/>
      <c r="F314" s="2"/>
      <c r="N314" s="3"/>
      <c r="O314" s="3"/>
      <c r="P314" s="3"/>
      <c r="Q314" s="3"/>
      <c r="R314" s="3"/>
    </row>
    <row r="315" spans="3:18" ht="13.5" customHeight="1">
      <c r="C315" s="6"/>
      <c r="D315" s="2"/>
      <c r="E315" s="8"/>
      <c r="F315" s="2"/>
      <c r="N315" s="3"/>
      <c r="O315" s="3"/>
      <c r="P315" s="3"/>
      <c r="Q315" s="3"/>
      <c r="R315" s="3"/>
    </row>
    <row r="316" spans="3:18" ht="13.5" customHeight="1">
      <c r="C316" s="6"/>
      <c r="D316" s="2"/>
      <c r="E316" s="8"/>
      <c r="F316" s="2"/>
      <c r="N316" s="3"/>
      <c r="O316" s="3"/>
      <c r="P316" s="3"/>
      <c r="Q316" s="3"/>
      <c r="R316" s="3"/>
    </row>
    <row r="317" spans="3:18" ht="13.5" customHeight="1">
      <c r="C317" s="6"/>
      <c r="D317" s="2"/>
      <c r="E317" s="8"/>
      <c r="F317" s="2"/>
      <c r="N317" s="3"/>
      <c r="O317" s="3"/>
      <c r="P317" s="3"/>
      <c r="Q317" s="3"/>
      <c r="R317" s="3"/>
    </row>
    <row r="318" spans="3:18" ht="13.5" customHeight="1">
      <c r="C318" s="6"/>
      <c r="D318" s="2"/>
      <c r="E318" s="8"/>
      <c r="F318" s="2"/>
      <c r="N318" s="3"/>
      <c r="O318" s="3"/>
      <c r="P318" s="3"/>
      <c r="Q318" s="3"/>
      <c r="R318" s="3"/>
    </row>
    <row r="319" spans="3:18" ht="13.5" customHeight="1">
      <c r="C319" s="6"/>
      <c r="D319" s="2"/>
      <c r="E319" s="8"/>
      <c r="F319" s="2"/>
      <c r="N319" s="3"/>
      <c r="O319" s="3"/>
      <c r="P319" s="3"/>
      <c r="Q319" s="3"/>
      <c r="R319" s="3"/>
    </row>
    <row r="320" spans="3:18" ht="13.5" customHeight="1">
      <c r="C320" s="6"/>
      <c r="D320" s="2"/>
      <c r="E320" s="8"/>
      <c r="F320" s="2"/>
      <c r="N320" s="3"/>
      <c r="O320" s="3"/>
      <c r="P320" s="3"/>
      <c r="Q320" s="3"/>
      <c r="R320" s="3"/>
    </row>
    <row r="321" spans="3:18" ht="13.5" customHeight="1">
      <c r="C321" s="6"/>
      <c r="D321" s="2"/>
      <c r="E321" s="8"/>
      <c r="F321" s="2"/>
      <c r="N321" s="3"/>
      <c r="O321" s="3"/>
      <c r="P321" s="3"/>
      <c r="Q321" s="3"/>
      <c r="R321" s="3"/>
    </row>
    <row r="322" spans="3:18" ht="13.5" customHeight="1">
      <c r="C322" s="6"/>
      <c r="D322" s="2"/>
      <c r="E322" s="8"/>
      <c r="F322" s="2"/>
      <c r="N322" s="3"/>
      <c r="O322" s="3"/>
      <c r="P322" s="3"/>
      <c r="Q322" s="3"/>
      <c r="R322" s="3"/>
    </row>
    <row r="323" spans="3:18" ht="13.5" customHeight="1">
      <c r="C323" s="6"/>
      <c r="D323" s="2"/>
      <c r="E323" s="8"/>
      <c r="F323" s="2"/>
      <c r="N323" s="3"/>
      <c r="O323" s="3"/>
      <c r="P323" s="3"/>
      <c r="Q323" s="3"/>
      <c r="R323" s="3"/>
    </row>
    <row r="324" spans="3:18" ht="13.5" customHeight="1">
      <c r="C324" s="6"/>
      <c r="D324" s="2"/>
      <c r="E324" s="8"/>
      <c r="F324" s="2"/>
      <c r="N324" s="3"/>
      <c r="O324" s="3"/>
      <c r="P324" s="3"/>
      <c r="Q324" s="3"/>
      <c r="R324" s="3"/>
    </row>
    <row r="325" spans="3:18" ht="13.5" customHeight="1">
      <c r="C325" s="6"/>
      <c r="D325" s="2"/>
      <c r="E325" s="8"/>
      <c r="F325" s="2"/>
      <c r="N325" s="3"/>
      <c r="O325" s="3"/>
      <c r="P325" s="3"/>
      <c r="Q325" s="3"/>
      <c r="R325" s="3"/>
    </row>
    <row r="326" spans="3:18" ht="13.5" customHeight="1">
      <c r="C326" s="6"/>
      <c r="D326" s="2"/>
      <c r="E326" s="8"/>
      <c r="F326" s="2"/>
      <c r="N326" s="3"/>
      <c r="O326" s="3"/>
      <c r="P326" s="3"/>
      <c r="Q326" s="3"/>
      <c r="R326" s="3"/>
    </row>
    <row r="327" spans="3:18" ht="13.5" customHeight="1">
      <c r="C327" s="6"/>
      <c r="D327" s="2"/>
      <c r="E327" s="8"/>
      <c r="F327" s="2"/>
      <c r="N327" s="3"/>
      <c r="O327" s="3"/>
      <c r="P327" s="3"/>
      <c r="Q327" s="3"/>
      <c r="R327" s="3"/>
    </row>
    <row r="328" spans="3:18" ht="13.5" customHeight="1">
      <c r="C328" s="6"/>
      <c r="D328" s="2"/>
      <c r="E328" s="8"/>
      <c r="F328" s="2"/>
      <c r="N328" s="3"/>
      <c r="O328" s="3"/>
      <c r="P328" s="3"/>
      <c r="Q328" s="3"/>
      <c r="R328" s="3"/>
    </row>
    <row r="329" spans="3:18" ht="13.5" customHeight="1">
      <c r="C329" s="6"/>
      <c r="D329" s="2"/>
      <c r="E329" s="8"/>
      <c r="F329" s="2"/>
      <c r="N329" s="3"/>
      <c r="O329" s="3"/>
      <c r="P329" s="3"/>
      <c r="Q329" s="3"/>
      <c r="R329" s="3"/>
    </row>
    <row r="330" spans="3:18" ht="13.5" customHeight="1">
      <c r="C330" s="6"/>
      <c r="D330" s="2"/>
      <c r="E330" s="8"/>
      <c r="F330" s="2"/>
      <c r="N330" s="3"/>
      <c r="O330" s="3"/>
      <c r="P330" s="3"/>
      <c r="Q330" s="3"/>
      <c r="R330" s="3"/>
    </row>
    <row r="331" spans="3:18" ht="13.5" customHeight="1">
      <c r="C331" s="6"/>
      <c r="D331" s="2"/>
      <c r="E331" s="8"/>
      <c r="F331" s="2"/>
      <c r="N331" s="3"/>
      <c r="O331" s="3"/>
      <c r="P331" s="3"/>
      <c r="Q331" s="3"/>
      <c r="R331" s="3"/>
    </row>
    <row r="332" spans="3:18" ht="13.5" customHeight="1">
      <c r="C332" s="6"/>
      <c r="D332" s="2"/>
      <c r="E332" s="8"/>
      <c r="F332" s="2"/>
      <c r="N332" s="3"/>
      <c r="O332" s="3"/>
      <c r="P332" s="3"/>
      <c r="Q332" s="3"/>
      <c r="R332" s="3"/>
    </row>
    <row r="333" spans="3:18" ht="13.5" customHeight="1">
      <c r="C333" s="6"/>
      <c r="D333" s="2"/>
      <c r="E333" s="8"/>
      <c r="F333" s="2"/>
      <c r="N333" s="3"/>
      <c r="O333" s="3"/>
      <c r="P333" s="3"/>
      <c r="Q333" s="3"/>
      <c r="R333" s="3"/>
    </row>
    <row r="334" spans="3:18" ht="13.5" customHeight="1">
      <c r="C334" s="6"/>
      <c r="D334" s="2"/>
      <c r="E334" s="8"/>
      <c r="F334" s="2"/>
      <c r="N334" s="3"/>
      <c r="O334" s="3"/>
      <c r="P334" s="3"/>
      <c r="Q334" s="3"/>
      <c r="R334" s="3"/>
    </row>
    <row r="335" spans="3:18" ht="13.5" customHeight="1">
      <c r="C335" s="6"/>
      <c r="D335" s="2"/>
      <c r="E335" s="8"/>
      <c r="F335" s="2"/>
      <c r="N335" s="3"/>
      <c r="O335" s="3"/>
      <c r="P335" s="3"/>
      <c r="Q335" s="3"/>
      <c r="R335" s="3"/>
    </row>
    <row r="336" spans="3:18" ht="13.5" customHeight="1">
      <c r="C336" s="6"/>
      <c r="D336" s="2"/>
      <c r="E336" s="8"/>
      <c r="F336" s="2"/>
      <c r="N336" s="3"/>
      <c r="O336" s="3"/>
      <c r="P336" s="3"/>
      <c r="Q336" s="3"/>
      <c r="R336" s="3"/>
    </row>
    <row r="337" spans="3:18" ht="13.5" customHeight="1">
      <c r="C337" s="6"/>
      <c r="D337" s="2"/>
      <c r="E337" s="8"/>
      <c r="F337" s="2"/>
      <c r="N337" s="3"/>
      <c r="O337" s="3"/>
      <c r="P337" s="3"/>
      <c r="Q337" s="3"/>
      <c r="R337" s="3"/>
    </row>
    <row r="338" spans="3:18" ht="13.5" customHeight="1">
      <c r="C338" s="6"/>
      <c r="D338" s="2"/>
      <c r="E338" s="8"/>
      <c r="F338" s="2"/>
      <c r="N338" s="3"/>
      <c r="O338" s="3"/>
      <c r="P338" s="3"/>
      <c r="Q338" s="3"/>
      <c r="R338" s="3"/>
    </row>
    <row r="339" spans="3:18" ht="13.5" customHeight="1">
      <c r="C339" s="6"/>
      <c r="D339" s="2"/>
      <c r="E339" s="8"/>
      <c r="F339" s="2"/>
      <c r="N339" s="3"/>
      <c r="O339" s="3"/>
      <c r="P339" s="3"/>
      <c r="Q339" s="3"/>
      <c r="R339" s="3"/>
    </row>
    <row r="340" spans="3:18" ht="13.5" customHeight="1">
      <c r="C340" s="6"/>
      <c r="D340" s="2"/>
      <c r="E340" s="8"/>
      <c r="F340" s="2"/>
      <c r="N340" s="3"/>
      <c r="O340" s="3"/>
      <c r="P340" s="3"/>
      <c r="Q340" s="3"/>
      <c r="R340" s="3"/>
    </row>
    <row r="341" spans="3:18" ht="13.5" customHeight="1">
      <c r="C341" s="6"/>
      <c r="D341" s="2"/>
      <c r="E341" s="8"/>
      <c r="F341" s="2"/>
      <c r="N341" s="3"/>
      <c r="O341" s="3"/>
      <c r="P341" s="3"/>
      <c r="Q341" s="3"/>
      <c r="R341" s="3"/>
    </row>
    <row r="342" spans="3:18" ht="13.5" customHeight="1">
      <c r="C342" s="6"/>
      <c r="D342" s="2"/>
      <c r="E342" s="8"/>
      <c r="F342" s="2"/>
      <c r="N342" s="3"/>
      <c r="O342" s="3"/>
      <c r="P342" s="3"/>
      <c r="Q342" s="3"/>
      <c r="R342" s="3"/>
    </row>
    <row r="343" spans="3:18" ht="13.5" customHeight="1">
      <c r="C343" s="6"/>
      <c r="D343" s="2"/>
      <c r="E343" s="8"/>
      <c r="F343" s="2"/>
      <c r="N343" s="3"/>
      <c r="O343" s="3"/>
      <c r="P343" s="3"/>
      <c r="Q343" s="3"/>
      <c r="R343" s="3"/>
    </row>
    <row r="344" spans="3:18" ht="13.5" customHeight="1">
      <c r="C344" s="6"/>
      <c r="D344" s="2"/>
      <c r="E344" s="8"/>
      <c r="F344" s="2"/>
      <c r="N344" s="3"/>
      <c r="O344" s="3"/>
      <c r="P344" s="3"/>
      <c r="Q344" s="3"/>
      <c r="R344" s="3"/>
    </row>
    <row r="345" spans="3:18" ht="13.5" customHeight="1">
      <c r="C345" s="6"/>
      <c r="D345" s="2"/>
      <c r="E345" s="8"/>
      <c r="F345" s="2"/>
      <c r="N345" s="3"/>
      <c r="O345" s="3"/>
      <c r="P345" s="3"/>
      <c r="Q345" s="3"/>
      <c r="R345" s="3"/>
    </row>
    <row r="346" spans="3:18" ht="13.5" customHeight="1">
      <c r="C346" s="6"/>
      <c r="D346" s="2"/>
      <c r="E346" s="8"/>
      <c r="F346" s="2"/>
      <c r="N346" s="3"/>
      <c r="O346" s="3"/>
      <c r="P346" s="3"/>
      <c r="Q346" s="3"/>
      <c r="R346" s="3"/>
    </row>
    <row r="347" spans="3:18" ht="13.5" customHeight="1">
      <c r="C347" s="6"/>
      <c r="D347" s="2"/>
      <c r="E347" s="8"/>
      <c r="F347" s="2"/>
      <c r="N347" s="3"/>
      <c r="O347" s="3"/>
      <c r="P347" s="3"/>
      <c r="Q347" s="3"/>
      <c r="R347" s="3"/>
    </row>
    <row r="348" spans="3:18" ht="13.5" customHeight="1">
      <c r="C348" s="6"/>
      <c r="D348" s="2"/>
      <c r="E348" s="8"/>
      <c r="F348" s="2"/>
      <c r="N348" s="3"/>
      <c r="O348" s="3"/>
      <c r="P348" s="3"/>
      <c r="Q348" s="3"/>
      <c r="R348" s="3"/>
    </row>
    <row r="349" spans="3:18" ht="13.5" customHeight="1">
      <c r="C349" s="6"/>
      <c r="D349" s="2"/>
      <c r="E349" s="8"/>
      <c r="F349" s="2"/>
      <c r="N349" s="3"/>
      <c r="O349" s="3"/>
      <c r="P349" s="3"/>
      <c r="Q349" s="3"/>
      <c r="R349" s="3"/>
    </row>
    <row r="350" spans="3:18" ht="13.5" customHeight="1">
      <c r="C350" s="6"/>
      <c r="D350" s="2"/>
      <c r="E350" s="8"/>
      <c r="F350" s="2"/>
      <c r="N350" s="3"/>
      <c r="O350" s="3"/>
      <c r="P350" s="3"/>
      <c r="Q350" s="3"/>
      <c r="R350" s="3"/>
    </row>
    <row r="351" spans="3:18" ht="13.5" customHeight="1">
      <c r="C351" s="6"/>
      <c r="D351" s="2"/>
      <c r="E351" s="8"/>
      <c r="F351" s="2"/>
      <c r="N351" s="3"/>
      <c r="O351" s="3"/>
      <c r="P351" s="3"/>
      <c r="Q351" s="3"/>
      <c r="R351" s="3"/>
    </row>
    <row r="352" spans="3:18" ht="13.5" customHeight="1">
      <c r="C352" s="6"/>
      <c r="D352" s="2"/>
      <c r="E352" s="8"/>
      <c r="F352" s="2"/>
      <c r="N352" s="3"/>
      <c r="O352" s="3"/>
      <c r="P352" s="3"/>
      <c r="Q352" s="3"/>
      <c r="R352" s="3"/>
    </row>
    <row r="353" spans="3:18" ht="13.5" customHeight="1">
      <c r="C353" s="6"/>
      <c r="D353" s="2"/>
      <c r="E353" s="8"/>
      <c r="F353" s="2"/>
      <c r="N353" s="3"/>
      <c r="O353" s="3"/>
      <c r="P353" s="3"/>
      <c r="Q353" s="3"/>
      <c r="R353" s="3"/>
    </row>
    <row r="354" spans="3:18" ht="13.5" customHeight="1">
      <c r="C354" s="6"/>
      <c r="D354" s="2"/>
      <c r="E354" s="8"/>
      <c r="F354" s="2"/>
      <c r="N354" s="3"/>
      <c r="O354" s="3"/>
      <c r="P354" s="3"/>
      <c r="Q354" s="3"/>
      <c r="R354" s="3"/>
    </row>
    <row r="355" spans="3:18" ht="13.5" customHeight="1">
      <c r="C355" s="6"/>
      <c r="D355" s="2"/>
      <c r="E355" s="8"/>
      <c r="F355" s="2"/>
      <c r="N355" s="3"/>
      <c r="O355" s="3"/>
      <c r="P355" s="3"/>
      <c r="Q355" s="3"/>
      <c r="R355" s="3"/>
    </row>
    <row r="356" spans="3:18" ht="13.5" customHeight="1">
      <c r="C356" s="6"/>
      <c r="D356" s="2"/>
      <c r="E356" s="8"/>
      <c r="F356" s="2"/>
      <c r="N356" s="3"/>
      <c r="O356" s="3"/>
      <c r="P356" s="3"/>
      <c r="Q356" s="3"/>
      <c r="R356" s="3"/>
    </row>
    <row r="357" spans="3:18" ht="13.5" customHeight="1">
      <c r="C357" s="6"/>
      <c r="D357" s="2"/>
      <c r="E357" s="8"/>
      <c r="F357" s="2"/>
      <c r="N357" s="3"/>
      <c r="O357" s="3"/>
      <c r="P357" s="3"/>
      <c r="Q357" s="3"/>
      <c r="R357" s="3"/>
    </row>
    <row r="358" spans="3:18" ht="13.5" customHeight="1">
      <c r="C358" s="6"/>
      <c r="D358" s="2"/>
      <c r="E358" s="8"/>
      <c r="F358" s="2"/>
      <c r="N358" s="3"/>
      <c r="O358" s="3"/>
      <c r="P358" s="3"/>
      <c r="Q358" s="3"/>
      <c r="R358" s="3"/>
    </row>
    <row r="359" spans="3:18" ht="13.5" customHeight="1">
      <c r="C359" s="6"/>
      <c r="D359" s="2"/>
      <c r="E359" s="8"/>
      <c r="F359" s="2"/>
      <c r="N359" s="3"/>
      <c r="O359" s="3"/>
      <c r="P359" s="3"/>
      <c r="Q359" s="3"/>
      <c r="R359" s="3"/>
    </row>
    <row r="360" spans="3:18" ht="13.5" customHeight="1">
      <c r="C360" s="6"/>
      <c r="D360" s="2"/>
      <c r="E360" s="8"/>
      <c r="F360" s="2"/>
      <c r="N360" s="3"/>
      <c r="O360" s="3"/>
      <c r="P360" s="3"/>
      <c r="Q360" s="3"/>
      <c r="R360" s="3"/>
    </row>
    <row r="361" spans="3:18" ht="13.5" customHeight="1">
      <c r="C361" s="6"/>
      <c r="D361" s="2"/>
      <c r="E361" s="8"/>
      <c r="F361" s="2"/>
      <c r="N361" s="3"/>
      <c r="O361" s="3"/>
      <c r="P361" s="3"/>
      <c r="Q361" s="3"/>
      <c r="R361" s="3"/>
    </row>
    <row r="362" spans="3:18" ht="13.5" customHeight="1">
      <c r="C362" s="6"/>
      <c r="D362" s="2"/>
      <c r="E362" s="8"/>
      <c r="F362" s="2"/>
      <c r="N362" s="3"/>
      <c r="O362" s="3"/>
      <c r="P362" s="3"/>
      <c r="Q362" s="3"/>
      <c r="R362" s="3"/>
    </row>
    <row r="363" spans="3:18" ht="13.5" customHeight="1">
      <c r="C363" s="6"/>
      <c r="D363" s="2"/>
      <c r="E363" s="8"/>
      <c r="F363" s="2"/>
      <c r="N363" s="3"/>
      <c r="O363" s="3"/>
      <c r="P363" s="3"/>
      <c r="Q363" s="3"/>
      <c r="R363" s="3"/>
    </row>
    <row r="364" spans="3:18" ht="13.5" customHeight="1">
      <c r="C364" s="6"/>
      <c r="D364" s="2"/>
      <c r="E364" s="8"/>
      <c r="F364" s="2"/>
      <c r="N364" s="3"/>
      <c r="O364" s="3"/>
      <c r="P364" s="3"/>
      <c r="Q364" s="3"/>
      <c r="R364" s="3"/>
    </row>
    <row r="365" spans="3:18" ht="13.5" customHeight="1">
      <c r="C365" s="6"/>
      <c r="D365" s="2"/>
      <c r="E365" s="8"/>
      <c r="F365" s="2"/>
      <c r="N365" s="3"/>
      <c r="O365" s="3"/>
      <c r="P365" s="3"/>
      <c r="Q365" s="3"/>
      <c r="R365" s="3"/>
    </row>
    <row r="366" spans="3:18" ht="13.5" customHeight="1">
      <c r="C366" s="6"/>
      <c r="D366" s="2"/>
      <c r="E366" s="8"/>
      <c r="F366" s="2"/>
      <c r="N366" s="3"/>
      <c r="O366" s="3"/>
      <c r="P366" s="3"/>
      <c r="Q366" s="3"/>
      <c r="R366" s="3"/>
    </row>
    <row r="367" spans="3:18" ht="13.5" customHeight="1">
      <c r="C367" s="6"/>
      <c r="D367" s="2"/>
      <c r="E367" s="8"/>
      <c r="F367" s="2"/>
      <c r="N367" s="3"/>
      <c r="O367" s="3"/>
      <c r="P367" s="3"/>
      <c r="Q367" s="3"/>
      <c r="R367" s="3"/>
    </row>
    <row r="368" spans="3:18" ht="13.5" customHeight="1">
      <c r="C368" s="6"/>
      <c r="D368" s="2"/>
      <c r="E368" s="8"/>
      <c r="F368" s="2"/>
      <c r="N368" s="3"/>
      <c r="O368" s="3"/>
      <c r="P368" s="3"/>
      <c r="Q368" s="3"/>
      <c r="R368" s="3"/>
    </row>
    <row r="369" spans="3:18" ht="13.5" customHeight="1">
      <c r="C369" s="6"/>
      <c r="D369" s="2"/>
      <c r="E369" s="8"/>
      <c r="F369" s="2"/>
      <c r="N369" s="3"/>
      <c r="O369" s="3"/>
      <c r="P369" s="3"/>
      <c r="Q369" s="3"/>
      <c r="R369" s="3"/>
    </row>
    <row r="370" spans="3:18" ht="13.5" customHeight="1">
      <c r="C370" s="6"/>
      <c r="D370" s="2"/>
      <c r="E370" s="8"/>
      <c r="F370" s="2"/>
      <c r="N370" s="3"/>
      <c r="O370" s="3"/>
      <c r="P370" s="3"/>
      <c r="Q370" s="3"/>
      <c r="R370" s="3"/>
    </row>
    <row r="371" spans="3:18" ht="13.5" customHeight="1">
      <c r="C371" s="6"/>
      <c r="D371" s="2"/>
      <c r="E371" s="8"/>
      <c r="F371" s="2"/>
      <c r="N371" s="3"/>
      <c r="O371" s="3"/>
      <c r="P371" s="3"/>
      <c r="Q371" s="3"/>
      <c r="R371" s="3"/>
    </row>
    <row r="372" spans="3:18" ht="13.5" customHeight="1">
      <c r="C372" s="6"/>
      <c r="D372" s="2"/>
      <c r="E372" s="8"/>
      <c r="F372" s="2"/>
      <c r="N372" s="3"/>
      <c r="O372" s="3"/>
      <c r="P372" s="3"/>
      <c r="Q372" s="3"/>
      <c r="R372" s="3"/>
    </row>
    <row r="373" spans="3:18" ht="13.5" customHeight="1">
      <c r="C373" s="6"/>
      <c r="D373" s="2"/>
      <c r="E373" s="8"/>
      <c r="F373" s="2"/>
      <c r="N373" s="3"/>
      <c r="O373" s="3"/>
      <c r="P373" s="3"/>
      <c r="Q373" s="3"/>
      <c r="R373" s="3"/>
    </row>
    <row r="374" spans="3:18" ht="13.5" customHeight="1">
      <c r="C374" s="6"/>
      <c r="D374" s="2"/>
      <c r="E374" s="8"/>
      <c r="F374" s="2"/>
      <c r="N374" s="3"/>
      <c r="O374" s="3"/>
      <c r="P374" s="3"/>
      <c r="Q374" s="3"/>
      <c r="R374" s="3"/>
    </row>
    <row r="375" spans="3:18" ht="13.5" customHeight="1">
      <c r="C375" s="6"/>
      <c r="D375" s="2"/>
      <c r="E375" s="8"/>
      <c r="F375" s="2"/>
      <c r="N375" s="3"/>
      <c r="O375" s="3"/>
      <c r="P375" s="3"/>
      <c r="Q375" s="3"/>
      <c r="R375" s="3"/>
    </row>
    <row r="376" spans="3:18" ht="13.5" customHeight="1">
      <c r="C376" s="6"/>
      <c r="D376" s="2"/>
      <c r="E376" s="8"/>
      <c r="F376" s="2"/>
      <c r="N376" s="3"/>
      <c r="O376" s="3"/>
      <c r="P376" s="3"/>
      <c r="Q376" s="3"/>
      <c r="R376" s="3"/>
    </row>
    <row r="377" spans="3:18" ht="13.5" customHeight="1">
      <c r="C377" s="6"/>
      <c r="D377" s="2"/>
      <c r="E377" s="8"/>
      <c r="F377" s="2"/>
      <c r="N377" s="3"/>
      <c r="O377" s="3"/>
      <c r="P377" s="3"/>
      <c r="Q377" s="3"/>
      <c r="R377" s="3"/>
    </row>
    <row r="378" spans="3:18" ht="13.5" customHeight="1">
      <c r="C378" s="6"/>
      <c r="D378" s="2"/>
      <c r="E378" s="8"/>
      <c r="F378" s="2"/>
      <c r="N378" s="3"/>
      <c r="O378" s="3"/>
      <c r="P378" s="3"/>
      <c r="Q378" s="3"/>
      <c r="R378" s="3"/>
    </row>
    <row r="379" spans="3:18" ht="13.5" customHeight="1">
      <c r="C379" s="6"/>
      <c r="D379" s="2"/>
      <c r="E379" s="8"/>
      <c r="F379" s="2"/>
      <c r="N379" s="3"/>
      <c r="O379" s="3"/>
      <c r="P379" s="3"/>
      <c r="Q379" s="3"/>
      <c r="R379" s="3"/>
    </row>
    <row r="380" spans="3:18" ht="13.5" customHeight="1">
      <c r="C380" s="6"/>
      <c r="D380" s="2"/>
      <c r="E380" s="8"/>
      <c r="F380" s="2"/>
      <c r="N380" s="3"/>
      <c r="O380" s="3"/>
      <c r="P380" s="3"/>
      <c r="Q380" s="3"/>
      <c r="R380" s="3"/>
    </row>
    <row r="381" spans="3:18" ht="13.5" customHeight="1">
      <c r="C381" s="6"/>
      <c r="D381" s="2"/>
      <c r="E381" s="8"/>
      <c r="F381" s="2"/>
      <c r="N381" s="3"/>
      <c r="O381" s="3"/>
      <c r="P381" s="3"/>
      <c r="Q381" s="3"/>
      <c r="R381" s="3"/>
    </row>
    <row r="382" spans="3:18" ht="13.5" customHeight="1">
      <c r="C382" s="6"/>
      <c r="D382" s="2"/>
      <c r="E382" s="8"/>
      <c r="F382" s="2"/>
      <c r="N382" s="3"/>
      <c r="O382" s="3"/>
      <c r="P382" s="3"/>
      <c r="Q382" s="3"/>
      <c r="R382" s="3"/>
    </row>
    <row r="383" spans="3:18" ht="13.5" customHeight="1">
      <c r="C383" s="6"/>
      <c r="D383" s="2"/>
      <c r="E383" s="8"/>
      <c r="F383" s="2"/>
      <c r="N383" s="3"/>
      <c r="O383" s="3"/>
      <c r="P383" s="3"/>
      <c r="Q383" s="3"/>
      <c r="R383" s="3"/>
    </row>
    <row r="384" spans="3:18" ht="13.5" customHeight="1">
      <c r="C384" s="6"/>
      <c r="D384" s="2"/>
      <c r="E384" s="8"/>
      <c r="F384" s="2"/>
      <c r="N384" s="3"/>
      <c r="O384" s="3"/>
      <c r="P384" s="3"/>
      <c r="Q384" s="3"/>
      <c r="R384" s="3"/>
    </row>
    <row r="385" spans="3:18" ht="13.5" customHeight="1">
      <c r="C385" s="6"/>
      <c r="D385" s="2"/>
      <c r="E385" s="8"/>
      <c r="F385" s="2"/>
      <c r="N385" s="3"/>
      <c r="O385" s="3"/>
      <c r="P385" s="3"/>
      <c r="Q385" s="3"/>
      <c r="R385" s="3"/>
    </row>
    <row r="386" spans="3:18" ht="13.5" customHeight="1">
      <c r="C386" s="6"/>
      <c r="D386" s="2"/>
      <c r="E386" s="8"/>
      <c r="F386" s="2"/>
      <c r="N386" s="3"/>
      <c r="O386" s="3"/>
      <c r="P386" s="3"/>
      <c r="Q386" s="3"/>
      <c r="R386" s="3"/>
    </row>
    <row r="387" spans="3:18" ht="13.5" customHeight="1">
      <c r="C387" s="6"/>
      <c r="D387" s="2"/>
      <c r="E387" s="8"/>
      <c r="F387" s="2"/>
      <c r="N387" s="3"/>
      <c r="O387" s="3"/>
      <c r="P387" s="3"/>
      <c r="Q387" s="3"/>
      <c r="R387" s="3"/>
    </row>
    <row r="388" spans="3:18" ht="13.5" customHeight="1">
      <c r="C388" s="6"/>
      <c r="D388" s="2"/>
      <c r="E388" s="8"/>
      <c r="F388" s="2"/>
      <c r="N388" s="3"/>
      <c r="O388" s="3"/>
      <c r="P388" s="3"/>
      <c r="Q388" s="3"/>
      <c r="R388" s="3"/>
    </row>
    <row r="389" spans="3:18" ht="13.5" customHeight="1">
      <c r="C389" s="6"/>
      <c r="D389" s="2"/>
      <c r="E389" s="8"/>
      <c r="F389" s="2"/>
      <c r="N389" s="3"/>
      <c r="O389" s="3"/>
      <c r="P389" s="3"/>
      <c r="Q389" s="3"/>
      <c r="R389" s="3"/>
    </row>
    <row r="390" spans="3:18" ht="13.5" customHeight="1">
      <c r="C390" s="6"/>
      <c r="D390" s="2"/>
      <c r="E390" s="8"/>
      <c r="F390" s="2"/>
      <c r="N390" s="3"/>
      <c r="O390" s="3"/>
      <c r="P390" s="3"/>
      <c r="Q390" s="3"/>
      <c r="R390" s="3"/>
    </row>
    <row r="391" spans="3:18" ht="13.5" customHeight="1">
      <c r="C391" s="6"/>
      <c r="D391" s="2"/>
      <c r="E391" s="8"/>
      <c r="F391" s="2"/>
      <c r="N391" s="3"/>
      <c r="O391" s="3"/>
      <c r="P391" s="3"/>
      <c r="Q391" s="3"/>
      <c r="R391" s="3"/>
    </row>
    <row r="392" spans="3:18" ht="13.5" customHeight="1">
      <c r="C392" s="6"/>
      <c r="D392" s="2"/>
      <c r="E392" s="8"/>
      <c r="F392" s="2"/>
      <c r="N392" s="3"/>
      <c r="O392" s="3"/>
      <c r="P392" s="3"/>
      <c r="Q392" s="3"/>
      <c r="R392" s="3"/>
    </row>
    <row r="393" spans="3:18" ht="13.5" customHeight="1">
      <c r="C393" s="6"/>
      <c r="D393" s="2"/>
      <c r="E393" s="8"/>
      <c r="F393" s="2"/>
      <c r="N393" s="3"/>
      <c r="O393" s="3"/>
      <c r="P393" s="3"/>
      <c r="Q393" s="3"/>
      <c r="R393" s="3"/>
    </row>
    <row r="394" spans="3:18" ht="13.5" customHeight="1">
      <c r="C394" s="6"/>
      <c r="D394" s="2"/>
      <c r="E394" s="8"/>
      <c r="F394" s="2"/>
      <c r="N394" s="3"/>
      <c r="O394" s="3"/>
      <c r="P394" s="3"/>
      <c r="Q394" s="3"/>
      <c r="R394" s="3"/>
    </row>
    <row r="395" spans="3:18" ht="13.5" customHeight="1">
      <c r="C395" s="6"/>
      <c r="D395" s="2"/>
      <c r="E395" s="8"/>
      <c r="F395" s="2"/>
      <c r="N395" s="3"/>
      <c r="O395" s="3"/>
      <c r="P395" s="3"/>
      <c r="Q395" s="3"/>
      <c r="R395" s="3"/>
    </row>
    <row r="396" spans="3:18" ht="13.5" customHeight="1">
      <c r="C396" s="6"/>
      <c r="D396" s="2"/>
      <c r="E396" s="8"/>
      <c r="F396" s="2"/>
      <c r="N396" s="3"/>
      <c r="O396" s="3"/>
      <c r="P396" s="3"/>
      <c r="Q396" s="3"/>
      <c r="R396" s="3"/>
    </row>
    <row r="397" spans="3:18" ht="13.5" customHeight="1">
      <c r="C397" s="6"/>
      <c r="D397" s="2"/>
      <c r="E397" s="8"/>
      <c r="F397" s="2"/>
      <c r="N397" s="3"/>
      <c r="O397" s="3"/>
      <c r="P397" s="3"/>
      <c r="Q397" s="3"/>
      <c r="R397" s="3"/>
    </row>
    <row r="398" spans="3:18" ht="13.5" customHeight="1">
      <c r="C398" s="6"/>
      <c r="D398" s="2"/>
      <c r="E398" s="8"/>
      <c r="F398" s="2"/>
      <c r="N398" s="3"/>
      <c r="O398" s="3"/>
      <c r="P398" s="3"/>
      <c r="Q398" s="3"/>
      <c r="R398" s="3"/>
    </row>
    <row r="399" spans="3:18" ht="13.5" customHeight="1">
      <c r="C399" s="6"/>
      <c r="D399" s="2"/>
      <c r="E399" s="8"/>
      <c r="F399" s="2"/>
      <c r="N399" s="3"/>
      <c r="O399" s="3"/>
      <c r="P399" s="3"/>
      <c r="Q399" s="3"/>
      <c r="R399" s="3"/>
    </row>
    <row r="400" spans="3:18" ht="13.5" customHeight="1">
      <c r="C400" s="6"/>
      <c r="D400" s="2"/>
      <c r="E400" s="8"/>
      <c r="F400" s="2"/>
      <c r="N400" s="3"/>
      <c r="O400" s="3"/>
      <c r="P400" s="3"/>
      <c r="Q400" s="3"/>
      <c r="R400" s="3"/>
    </row>
    <row r="401" spans="3:18" ht="13.5" customHeight="1">
      <c r="C401" s="6"/>
      <c r="D401" s="2"/>
      <c r="E401" s="8"/>
      <c r="F401" s="2"/>
      <c r="N401" s="3"/>
      <c r="O401" s="3"/>
      <c r="P401" s="3"/>
      <c r="Q401" s="3"/>
      <c r="R401" s="3"/>
    </row>
    <row r="402" spans="3:18" ht="13.5" customHeight="1">
      <c r="C402" s="6"/>
      <c r="D402" s="2"/>
      <c r="E402" s="8"/>
      <c r="F402" s="2"/>
      <c r="N402" s="3"/>
      <c r="O402" s="3"/>
      <c r="P402" s="3"/>
      <c r="Q402" s="3"/>
      <c r="R402" s="3"/>
    </row>
    <row r="403" spans="3:18" ht="13.5" customHeight="1">
      <c r="C403" s="6"/>
      <c r="D403" s="2"/>
      <c r="E403" s="8"/>
      <c r="F403" s="2"/>
      <c r="N403" s="3"/>
      <c r="O403" s="3"/>
      <c r="P403" s="3"/>
      <c r="Q403" s="3"/>
      <c r="R403" s="3"/>
    </row>
    <row r="404" spans="3:18" ht="13.5" customHeight="1">
      <c r="C404" s="6"/>
      <c r="D404" s="2"/>
      <c r="E404" s="8"/>
      <c r="F404" s="2"/>
      <c r="N404" s="3"/>
      <c r="O404" s="3"/>
      <c r="P404" s="3"/>
      <c r="Q404" s="3"/>
      <c r="R404" s="3"/>
    </row>
    <row r="405" spans="3:18" ht="13.5" customHeight="1">
      <c r="C405" s="6"/>
      <c r="D405" s="2"/>
      <c r="E405" s="8"/>
      <c r="F405" s="2"/>
      <c r="N405" s="3"/>
      <c r="O405" s="3"/>
      <c r="P405" s="3"/>
      <c r="Q405" s="3"/>
      <c r="R405" s="3"/>
    </row>
    <row r="406" spans="3:18" ht="13.5" customHeight="1">
      <c r="C406" s="6"/>
      <c r="D406" s="2"/>
      <c r="E406" s="8"/>
      <c r="F406" s="2"/>
      <c r="N406" s="3"/>
      <c r="O406" s="3"/>
      <c r="P406" s="3"/>
      <c r="Q406" s="3"/>
      <c r="R406" s="3"/>
    </row>
    <row r="407" spans="3:18" ht="13.5" customHeight="1">
      <c r="C407" s="6"/>
      <c r="D407" s="2"/>
      <c r="E407" s="8"/>
      <c r="F407" s="2"/>
      <c r="N407" s="3"/>
      <c r="O407" s="3"/>
      <c r="P407" s="3"/>
      <c r="Q407" s="3"/>
      <c r="R407" s="3"/>
    </row>
    <row r="408" spans="3:18" ht="13.5" customHeight="1">
      <c r="C408" s="6"/>
      <c r="D408" s="2"/>
      <c r="E408" s="8"/>
      <c r="F408" s="2"/>
      <c r="N408" s="3"/>
      <c r="O408" s="3"/>
      <c r="P408" s="3"/>
      <c r="Q408" s="3"/>
      <c r="R408" s="3"/>
    </row>
    <row r="409" spans="3:18" ht="13.5" customHeight="1">
      <c r="C409" s="6"/>
      <c r="D409" s="2"/>
      <c r="E409" s="8"/>
      <c r="F409" s="2"/>
      <c r="N409" s="3"/>
      <c r="O409" s="3"/>
      <c r="P409" s="3"/>
      <c r="Q409" s="3"/>
      <c r="R409" s="3"/>
    </row>
    <row r="410" spans="3:18" ht="13.5" customHeight="1">
      <c r="C410" s="6"/>
      <c r="D410" s="2"/>
      <c r="E410" s="8"/>
      <c r="F410" s="2"/>
      <c r="N410" s="3"/>
      <c r="O410" s="3"/>
      <c r="P410" s="3"/>
      <c r="Q410" s="3"/>
      <c r="R410" s="3"/>
    </row>
    <row r="411" spans="3:18" ht="13.5" customHeight="1">
      <c r="C411" s="6"/>
      <c r="D411" s="2"/>
      <c r="E411" s="8"/>
      <c r="F411" s="2"/>
      <c r="N411" s="3"/>
      <c r="O411" s="3"/>
      <c r="P411" s="3"/>
      <c r="Q411" s="3"/>
      <c r="R411" s="3"/>
    </row>
    <row r="412" spans="3:18" ht="13.5" customHeight="1">
      <c r="C412" s="6"/>
      <c r="D412" s="2"/>
      <c r="E412" s="8"/>
      <c r="F412" s="2"/>
      <c r="N412" s="3"/>
      <c r="O412" s="3"/>
      <c r="P412" s="3"/>
      <c r="Q412" s="3"/>
      <c r="R412" s="3"/>
    </row>
    <row r="413" spans="3:18" ht="13.5" customHeight="1">
      <c r="C413" s="6"/>
      <c r="D413" s="2"/>
      <c r="E413" s="8"/>
      <c r="F413" s="2"/>
      <c r="N413" s="3"/>
      <c r="O413" s="3"/>
      <c r="P413" s="3"/>
      <c r="Q413" s="3"/>
      <c r="R413" s="3"/>
    </row>
    <row r="414" spans="3:18" ht="13.5" customHeight="1">
      <c r="C414" s="6"/>
      <c r="D414" s="2"/>
      <c r="E414" s="8"/>
      <c r="F414" s="2"/>
      <c r="N414" s="3"/>
      <c r="O414" s="3"/>
      <c r="P414" s="3"/>
      <c r="Q414" s="3"/>
      <c r="R414" s="3"/>
    </row>
    <row r="415" spans="3:18" ht="13.5" customHeight="1">
      <c r="C415" s="6"/>
      <c r="D415" s="2"/>
      <c r="E415" s="8"/>
      <c r="F415" s="2"/>
      <c r="N415" s="3"/>
      <c r="O415" s="3"/>
      <c r="P415" s="3"/>
      <c r="Q415" s="3"/>
      <c r="R415" s="3"/>
    </row>
    <row r="416" spans="3:18" ht="13.5" customHeight="1">
      <c r="C416" s="6"/>
      <c r="D416" s="2"/>
      <c r="E416" s="8"/>
      <c r="F416" s="2"/>
      <c r="N416" s="3"/>
      <c r="O416" s="3"/>
      <c r="P416" s="3"/>
      <c r="Q416" s="3"/>
      <c r="R416" s="3"/>
    </row>
    <row r="417" spans="3:18" ht="13.5" customHeight="1">
      <c r="C417" s="6"/>
      <c r="D417" s="2"/>
      <c r="E417" s="8"/>
      <c r="F417" s="2"/>
      <c r="N417" s="3"/>
      <c r="O417" s="3"/>
      <c r="P417" s="3"/>
      <c r="Q417" s="3"/>
      <c r="R417" s="3"/>
    </row>
    <row r="418" spans="3:18" ht="13.5" customHeight="1">
      <c r="C418" s="6"/>
      <c r="D418" s="2"/>
      <c r="E418" s="8"/>
      <c r="F418" s="2"/>
      <c r="N418" s="3"/>
      <c r="O418" s="3"/>
      <c r="P418" s="3"/>
      <c r="Q418" s="3"/>
      <c r="R418" s="3"/>
    </row>
    <row r="419" spans="3:18" ht="13.5" customHeight="1">
      <c r="C419" s="6"/>
      <c r="D419" s="2"/>
      <c r="E419" s="8"/>
      <c r="F419" s="2"/>
      <c r="N419" s="3"/>
      <c r="O419" s="3"/>
      <c r="P419" s="3"/>
      <c r="Q419" s="3"/>
      <c r="R419" s="3"/>
    </row>
    <row r="420" spans="3:18" ht="13.5" customHeight="1">
      <c r="C420" s="6"/>
      <c r="D420" s="2"/>
      <c r="E420" s="8"/>
      <c r="F420" s="2"/>
      <c r="N420" s="3"/>
      <c r="O420" s="3"/>
      <c r="P420" s="3"/>
      <c r="Q420" s="3"/>
      <c r="R420" s="3"/>
    </row>
    <row r="421" spans="3:18" ht="13.5" customHeight="1">
      <c r="C421" s="6"/>
      <c r="D421" s="2"/>
      <c r="E421" s="8"/>
      <c r="F421" s="2"/>
      <c r="N421" s="3"/>
      <c r="O421" s="3"/>
      <c r="P421" s="3"/>
      <c r="Q421" s="3"/>
      <c r="R421" s="3"/>
    </row>
    <row r="422" spans="3:18" ht="13.5" customHeight="1">
      <c r="C422" s="6"/>
      <c r="D422" s="2"/>
      <c r="E422" s="8"/>
      <c r="F422" s="2"/>
      <c r="N422" s="3"/>
      <c r="O422" s="3"/>
      <c r="P422" s="3"/>
      <c r="Q422" s="3"/>
      <c r="R422" s="3"/>
    </row>
    <row r="423" spans="3:18" ht="13.5" customHeight="1">
      <c r="C423" s="6"/>
      <c r="D423" s="2"/>
      <c r="E423" s="8"/>
      <c r="F423" s="2"/>
      <c r="N423" s="3"/>
      <c r="O423" s="3"/>
      <c r="P423" s="3"/>
      <c r="Q423" s="3"/>
      <c r="R423" s="3"/>
    </row>
    <row r="424" spans="3:18" ht="13.5" customHeight="1">
      <c r="C424" s="6"/>
      <c r="D424" s="2"/>
      <c r="E424" s="8"/>
      <c r="F424" s="2"/>
      <c r="N424" s="3"/>
      <c r="O424" s="3"/>
      <c r="P424" s="3"/>
      <c r="Q424" s="3"/>
      <c r="R424" s="3"/>
    </row>
    <row r="425" spans="3:18" ht="13.5" customHeight="1">
      <c r="C425" s="6"/>
      <c r="D425" s="2"/>
      <c r="E425" s="8"/>
      <c r="F425" s="2"/>
      <c r="N425" s="3"/>
      <c r="O425" s="3"/>
      <c r="P425" s="3"/>
      <c r="Q425" s="3"/>
      <c r="R425" s="3"/>
    </row>
    <row r="426" spans="3:18" ht="13.5" customHeight="1">
      <c r="C426" s="6"/>
      <c r="D426" s="2"/>
      <c r="E426" s="8"/>
      <c r="F426" s="2"/>
      <c r="N426" s="3"/>
      <c r="O426" s="3"/>
      <c r="P426" s="3"/>
      <c r="Q426" s="3"/>
      <c r="R426" s="3"/>
    </row>
    <row r="427" spans="3:18" ht="13.5" customHeight="1">
      <c r="C427" s="6"/>
      <c r="D427" s="2"/>
      <c r="E427" s="8"/>
      <c r="F427" s="2"/>
      <c r="N427" s="3"/>
      <c r="O427" s="3"/>
      <c r="P427" s="3"/>
      <c r="Q427" s="3"/>
      <c r="R427" s="3"/>
    </row>
    <row r="428" spans="3:18" ht="13.5" customHeight="1">
      <c r="C428" s="6"/>
      <c r="D428" s="2"/>
      <c r="E428" s="8"/>
      <c r="F428" s="2"/>
      <c r="N428" s="3"/>
      <c r="O428" s="3"/>
      <c r="P428" s="3"/>
      <c r="Q428" s="3"/>
      <c r="R428" s="3"/>
    </row>
    <row r="429" spans="3:18" ht="13.5" customHeight="1">
      <c r="C429" s="6"/>
      <c r="D429" s="2"/>
      <c r="E429" s="8"/>
      <c r="F429" s="2"/>
      <c r="N429" s="3"/>
      <c r="O429" s="3"/>
      <c r="P429" s="3"/>
      <c r="Q429" s="3"/>
      <c r="R429" s="3"/>
    </row>
    <row r="430" spans="3:18" ht="13.5" customHeight="1">
      <c r="C430" s="6"/>
      <c r="D430" s="2"/>
      <c r="E430" s="8"/>
      <c r="F430" s="2"/>
      <c r="N430" s="3"/>
      <c r="O430" s="3"/>
      <c r="P430" s="3"/>
      <c r="Q430" s="3"/>
      <c r="R430" s="3"/>
    </row>
    <row r="431" spans="3:18" ht="13.5" customHeight="1">
      <c r="C431" s="6"/>
      <c r="D431" s="2"/>
      <c r="E431" s="8"/>
      <c r="F431" s="2"/>
      <c r="N431" s="3"/>
      <c r="O431" s="3"/>
      <c r="P431" s="3"/>
      <c r="Q431" s="3"/>
      <c r="R431" s="3"/>
    </row>
    <row r="432" spans="3:18" ht="13.5" customHeight="1">
      <c r="C432" s="6"/>
      <c r="D432" s="2"/>
      <c r="E432" s="8"/>
      <c r="F432" s="2"/>
      <c r="N432" s="3"/>
      <c r="O432" s="3"/>
      <c r="P432" s="3"/>
      <c r="Q432" s="3"/>
      <c r="R432" s="3"/>
    </row>
    <row r="433" spans="3:18" ht="13.5" customHeight="1">
      <c r="C433" s="6"/>
      <c r="D433" s="2"/>
      <c r="E433" s="8"/>
      <c r="F433" s="2"/>
      <c r="N433" s="3"/>
      <c r="O433" s="3"/>
      <c r="P433" s="3"/>
      <c r="Q433" s="3"/>
      <c r="R433" s="3"/>
    </row>
    <row r="434" spans="3:18" ht="13.5" customHeight="1">
      <c r="C434" s="6"/>
      <c r="D434" s="2"/>
      <c r="E434" s="8"/>
      <c r="F434" s="2"/>
      <c r="N434" s="3"/>
      <c r="O434" s="3"/>
      <c r="P434" s="3"/>
      <c r="Q434" s="3"/>
      <c r="R434" s="3"/>
    </row>
    <row r="435" spans="3:18" ht="13.5" customHeight="1">
      <c r="C435" s="6"/>
      <c r="D435" s="2"/>
      <c r="E435" s="8"/>
      <c r="F435" s="2"/>
      <c r="N435" s="3"/>
      <c r="O435" s="3"/>
      <c r="P435" s="3"/>
      <c r="Q435" s="3"/>
      <c r="R435" s="3"/>
    </row>
    <row r="436" spans="3:18" ht="13.5" customHeight="1">
      <c r="C436" s="6"/>
      <c r="D436" s="2"/>
      <c r="E436" s="8"/>
      <c r="F436" s="2"/>
      <c r="N436" s="3"/>
      <c r="O436" s="3"/>
      <c r="P436" s="3"/>
      <c r="Q436" s="3"/>
      <c r="R436" s="3"/>
    </row>
    <row r="437" spans="3:18" ht="13.5" customHeight="1">
      <c r="C437" s="6"/>
      <c r="D437" s="2"/>
      <c r="E437" s="8"/>
      <c r="F437" s="2"/>
      <c r="N437" s="3"/>
      <c r="O437" s="3"/>
      <c r="P437" s="3"/>
      <c r="Q437" s="3"/>
      <c r="R437" s="3"/>
    </row>
    <row r="438" spans="3:18" ht="13.5" customHeight="1">
      <c r="C438" s="6"/>
      <c r="D438" s="2"/>
      <c r="E438" s="8"/>
      <c r="F438" s="2"/>
      <c r="N438" s="3"/>
      <c r="O438" s="3"/>
      <c r="P438" s="3"/>
      <c r="Q438" s="3"/>
      <c r="R438" s="3"/>
    </row>
    <row r="439" spans="3:18" ht="13.5" customHeight="1">
      <c r="C439" s="6"/>
      <c r="D439" s="2"/>
      <c r="E439" s="8"/>
      <c r="F439" s="2"/>
      <c r="N439" s="3"/>
      <c r="O439" s="3"/>
      <c r="P439" s="3"/>
      <c r="Q439" s="3"/>
      <c r="R439" s="3"/>
    </row>
    <row r="440" spans="3:18" ht="13.5" customHeight="1">
      <c r="C440" s="6"/>
      <c r="D440" s="2"/>
      <c r="E440" s="8"/>
      <c r="F440" s="2"/>
      <c r="N440" s="3"/>
      <c r="O440" s="3"/>
      <c r="P440" s="3"/>
      <c r="Q440" s="3"/>
      <c r="R440" s="3"/>
    </row>
    <row r="441" spans="3:18" ht="13.5" customHeight="1">
      <c r="C441" s="6"/>
      <c r="D441" s="2"/>
      <c r="E441" s="8"/>
      <c r="F441" s="2"/>
      <c r="N441" s="3"/>
      <c r="O441" s="3"/>
      <c r="P441" s="3"/>
      <c r="Q441" s="3"/>
      <c r="R441" s="3"/>
    </row>
    <row r="442" spans="3:18" ht="13.5" customHeight="1">
      <c r="C442" s="6"/>
      <c r="D442" s="2"/>
      <c r="E442" s="8"/>
      <c r="F442" s="2"/>
      <c r="N442" s="3"/>
      <c r="O442" s="3"/>
      <c r="P442" s="3"/>
      <c r="Q442" s="3"/>
      <c r="R442" s="3"/>
    </row>
    <row r="443" spans="3:18" ht="13.5" customHeight="1">
      <c r="C443" s="6"/>
      <c r="D443" s="2"/>
      <c r="E443" s="8"/>
      <c r="F443" s="2"/>
      <c r="N443" s="3"/>
      <c r="O443" s="3"/>
      <c r="P443" s="3"/>
      <c r="Q443" s="3"/>
      <c r="R443" s="3"/>
    </row>
    <row r="444" spans="3:18" ht="13.5" customHeight="1">
      <c r="C444" s="6"/>
      <c r="D444" s="2"/>
      <c r="E444" s="8"/>
      <c r="F444" s="2"/>
      <c r="N444" s="3"/>
      <c r="O444" s="3"/>
      <c r="P444" s="3"/>
      <c r="Q444" s="3"/>
      <c r="R444" s="3"/>
    </row>
    <row r="445" spans="3:18" ht="13.5" customHeight="1">
      <c r="C445" s="6"/>
      <c r="D445" s="2"/>
      <c r="E445" s="8"/>
      <c r="F445" s="2"/>
      <c r="N445" s="3"/>
      <c r="O445" s="3"/>
      <c r="P445" s="3"/>
      <c r="Q445" s="3"/>
      <c r="R445" s="3"/>
    </row>
    <row r="446" spans="3:18" ht="13.5" customHeight="1">
      <c r="C446" s="6"/>
      <c r="D446" s="2"/>
      <c r="E446" s="8"/>
      <c r="F446" s="2"/>
      <c r="N446" s="3"/>
      <c r="O446" s="3"/>
      <c r="P446" s="3"/>
      <c r="Q446" s="3"/>
      <c r="R446" s="3"/>
    </row>
    <row r="447" spans="3:18" ht="13.5" customHeight="1">
      <c r="C447" s="6"/>
      <c r="D447" s="2"/>
      <c r="E447" s="8"/>
      <c r="F447" s="2"/>
      <c r="N447" s="3"/>
      <c r="O447" s="3"/>
      <c r="P447" s="3"/>
      <c r="Q447" s="3"/>
      <c r="R447" s="3"/>
    </row>
    <row r="448" spans="3:18" ht="13.5" customHeight="1">
      <c r="C448" s="6"/>
      <c r="D448" s="2"/>
      <c r="E448" s="8"/>
      <c r="F448" s="2"/>
      <c r="N448" s="3"/>
      <c r="O448" s="3"/>
      <c r="P448" s="3"/>
      <c r="Q448" s="3"/>
      <c r="R448" s="3"/>
    </row>
    <row r="449" spans="3:18" ht="13.5" customHeight="1">
      <c r="C449" s="6"/>
      <c r="D449" s="2"/>
      <c r="E449" s="8"/>
      <c r="F449" s="2"/>
      <c r="N449" s="3"/>
      <c r="O449" s="3"/>
      <c r="P449" s="3"/>
      <c r="Q449" s="3"/>
      <c r="R449" s="3"/>
    </row>
    <row r="450" spans="3:18" ht="13.5" customHeight="1">
      <c r="C450" s="6"/>
      <c r="D450" s="2"/>
      <c r="E450" s="8"/>
      <c r="F450" s="2"/>
      <c r="N450" s="3"/>
      <c r="O450" s="3"/>
      <c r="P450" s="3"/>
      <c r="Q450" s="3"/>
      <c r="R450" s="3"/>
    </row>
    <row r="451" spans="3:18" ht="13.5" customHeight="1">
      <c r="C451" s="6"/>
      <c r="D451" s="2"/>
      <c r="E451" s="8"/>
      <c r="F451" s="2"/>
      <c r="N451" s="3"/>
      <c r="O451" s="3"/>
      <c r="P451" s="3"/>
      <c r="Q451" s="3"/>
      <c r="R451" s="3"/>
    </row>
    <row r="452" spans="3:18" ht="13.5" customHeight="1">
      <c r="C452" s="6"/>
      <c r="D452" s="2"/>
      <c r="E452" s="8"/>
      <c r="F452" s="2"/>
      <c r="N452" s="3"/>
      <c r="O452" s="3"/>
      <c r="P452" s="3"/>
      <c r="Q452" s="3"/>
      <c r="R452" s="3"/>
    </row>
    <row r="453" spans="3:18" ht="13.5" customHeight="1">
      <c r="C453" s="6"/>
      <c r="D453" s="2"/>
      <c r="E453" s="8"/>
      <c r="F453" s="2"/>
      <c r="N453" s="3"/>
      <c r="O453" s="3"/>
      <c r="P453" s="3"/>
      <c r="Q453" s="3"/>
      <c r="R453" s="3"/>
    </row>
    <row r="454" spans="3:18" ht="13.5" customHeight="1">
      <c r="C454" s="6"/>
      <c r="D454" s="2"/>
      <c r="E454" s="8"/>
      <c r="F454" s="2"/>
      <c r="N454" s="3"/>
      <c r="O454" s="3"/>
      <c r="P454" s="3"/>
      <c r="Q454" s="3"/>
      <c r="R454" s="3"/>
    </row>
    <row r="455" spans="3:18" ht="13.5" customHeight="1">
      <c r="C455" s="6"/>
      <c r="D455" s="2"/>
      <c r="E455" s="8"/>
      <c r="F455" s="2"/>
      <c r="N455" s="3"/>
      <c r="O455" s="3"/>
      <c r="P455" s="3"/>
      <c r="Q455" s="3"/>
      <c r="R455" s="3"/>
    </row>
    <row r="456" spans="3:18" ht="13.5" customHeight="1">
      <c r="C456" s="6"/>
      <c r="D456" s="2"/>
      <c r="E456" s="8"/>
      <c r="F456" s="2"/>
      <c r="N456" s="3"/>
      <c r="O456" s="3"/>
      <c r="P456" s="3"/>
      <c r="Q456" s="3"/>
      <c r="R456" s="3"/>
    </row>
    <row r="457" spans="3:18" ht="13.5" customHeight="1">
      <c r="C457" s="6"/>
      <c r="D457" s="2"/>
      <c r="E457" s="8"/>
      <c r="F457" s="2"/>
      <c r="N457" s="3"/>
      <c r="O457" s="3"/>
      <c r="P457" s="3"/>
      <c r="Q457" s="3"/>
      <c r="R457" s="3"/>
    </row>
    <row r="458" spans="3:18" ht="13.5" customHeight="1">
      <c r="C458" s="6"/>
      <c r="D458" s="2"/>
      <c r="E458" s="8"/>
      <c r="F458" s="2"/>
      <c r="N458" s="3"/>
      <c r="O458" s="3"/>
      <c r="P458" s="3"/>
      <c r="Q458" s="3"/>
      <c r="R458" s="3"/>
    </row>
    <row r="459" spans="3:18" ht="13.5" customHeight="1">
      <c r="C459" s="6"/>
      <c r="D459" s="2"/>
      <c r="E459" s="8"/>
      <c r="F459" s="2"/>
      <c r="N459" s="3"/>
      <c r="O459" s="3"/>
      <c r="P459" s="3"/>
      <c r="Q459" s="3"/>
      <c r="R459" s="3"/>
    </row>
    <row r="460" spans="3:18" ht="13.5" customHeight="1">
      <c r="C460" s="6"/>
      <c r="D460" s="2"/>
      <c r="E460" s="8"/>
      <c r="F460" s="2"/>
      <c r="N460" s="3"/>
      <c r="O460" s="3"/>
      <c r="P460" s="3"/>
      <c r="Q460" s="3"/>
      <c r="R460" s="3"/>
    </row>
    <row r="461" spans="3:18" ht="13.5" customHeight="1">
      <c r="C461" s="6"/>
      <c r="D461" s="2"/>
      <c r="E461" s="8"/>
      <c r="F461" s="2"/>
      <c r="N461" s="3"/>
      <c r="O461" s="3"/>
      <c r="P461" s="3"/>
      <c r="Q461" s="3"/>
      <c r="R461" s="3"/>
    </row>
    <row r="462" spans="3:18" ht="13.5" customHeight="1">
      <c r="C462" s="6"/>
      <c r="D462" s="2"/>
      <c r="E462" s="8"/>
      <c r="F462" s="2"/>
      <c r="N462" s="3"/>
      <c r="O462" s="3"/>
      <c r="P462" s="3"/>
      <c r="Q462" s="3"/>
      <c r="R462" s="3"/>
    </row>
    <row r="463" spans="3:18" ht="13.5" customHeight="1">
      <c r="C463" s="6"/>
      <c r="D463" s="2"/>
      <c r="E463" s="8"/>
      <c r="F463" s="2"/>
      <c r="N463" s="3"/>
      <c r="O463" s="3"/>
      <c r="P463" s="3"/>
      <c r="Q463" s="3"/>
      <c r="R463" s="3"/>
    </row>
    <row r="464" spans="3:18" ht="13.5" customHeight="1">
      <c r="C464" s="6"/>
      <c r="D464" s="2"/>
      <c r="E464" s="8"/>
      <c r="F464" s="2"/>
      <c r="N464" s="3"/>
      <c r="O464" s="3"/>
      <c r="P464" s="3"/>
      <c r="Q464" s="3"/>
      <c r="R464" s="3"/>
    </row>
    <row r="465" spans="3:18" ht="13.5" customHeight="1">
      <c r="C465" s="6"/>
      <c r="D465" s="2"/>
      <c r="E465" s="8"/>
      <c r="F465" s="2"/>
      <c r="N465" s="3"/>
      <c r="O465" s="3"/>
      <c r="P465" s="3"/>
      <c r="Q465" s="3"/>
      <c r="R465" s="3"/>
    </row>
    <row r="466" spans="3:18" ht="13.5" customHeight="1">
      <c r="C466" s="6"/>
      <c r="D466" s="2"/>
      <c r="E466" s="8"/>
      <c r="F466" s="2"/>
      <c r="N466" s="3"/>
      <c r="O466" s="3"/>
      <c r="P466" s="3"/>
      <c r="Q466" s="3"/>
      <c r="R466" s="3"/>
    </row>
    <row r="467" spans="3:18" ht="13.5" customHeight="1">
      <c r="C467" s="6"/>
      <c r="D467" s="2"/>
      <c r="E467" s="8"/>
      <c r="F467" s="2"/>
      <c r="N467" s="3"/>
      <c r="O467" s="3"/>
      <c r="P467" s="3"/>
      <c r="Q467" s="3"/>
      <c r="R467" s="3"/>
    </row>
    <row r="468" spans="3:18" ht="13.5" customHeight="1">
      <c r="C468" s="6"/>
      <c r="D468" s="2"/>
      <c r="E468" s="8"/>
      <c r="F468" s="2"/>
      <c r="N468" s="3"/>
      <c r="O468" s="3"/>
      <c r="P468" s="3"/>
      <c r="Q468" s="3"/>
      <c r="R468" s="3"/>
    </row>
    <row r="469" spans="3:18" ht="13.5" customHeight="1">
      <c r="C469" s="6"/>
      <c r="D469" s="2"/>
      <c r="E469" s="8"/>
      <c r="F469" s="2"/>
      <c r="N469" s="3"/>
      <c r="O469" s="3"/>
      <c r="P469" s="3"/>
      <c r="Q469" s="3"/>
      <c r="R469" s="3"/>
    </row>
    <row r="470" spans="3:18" ht="13.5" customHeight="1">
      <c r="C470" s="6"/>
      <c r="D470" s="2"/>
      <c r="E470" s="8"/>
      <c r="F470" s="2"/>
      <c r="N470" s="3"/>
      <c r="O470" s="3"/>
      <c r="P470" s="3"/>
      <c r="Q470" s="3"/>
      <c r="R470" s="3"/>
    </row>
    <row r="471" spans="3:18" ht="13.5" customHeight="1">
      <c r="C471" s="6"/>
      <c r="D471" s="2"/>
      <c r="E471" s="8"/>
      <c r="F471" s="2"/>
      <c r="N471" s="3"/>
      <c r="O471" s="3"/>
      <c r="P471" s="3"/>
      <c r="Q471" s="3"/>
      <c r="R471" s="3"/>
    </row>
    <row r="472" spans="3:18" ht="13.5" customHeight="1">
      <c r="C472" s="6"/>
      <c r="D472" s="2"/>
      <c r="E472" s="8"/>
      <c r="F472" s="2"/>
      <c r="N472" s="3"/>
      <c r="O472" s="3"/>
      <c r="P472" s="3"/>
      <c r="Q472" s="3"/>
      <c r="R472" s="3"/>
    </row>
    <row r="473" spans="3:18" ht="13.5" customHeight="1">
      <c r="C473" s="6"/>
      <c r="D473" s="2"/>
      <c r="E473" s="8"/>
      <c r="F473" s="2"/>
      <c r="N473" s="3"/>
      <c r="O473" s="3"/>
      <c r="P473" s="3"/>
      <c r="Q473" s="3"/>
      <c r="R473" s="3"/>
    </row>
    <row r="474" spans="3:18" ht="13.5" customHeight="1">
      <c r="C474" s="6"/>
      <c r="D474" s="2"/>
      <c r="E474" s="8"/>
      <c r="F474" s="2"/>
      <c r="N474" s="3"/>
      <c r="O474" s="3"/>
      <c r="P474" s="3"/>
      <c r="Q474" s="3"/>
      <c r="R474" s="3"/>
    </row>
    <row r="475" spans="3:18" ht="13.5" customHeight="1">
      <c r="C475" s="6"/>
      <c r="D475" s="2"/>
      <c r="E475" s="8"/>
      <c r="F475" s="2"/>
      <c r="N475" s="3"/>
      <c r="O475" s="3"/>
      <c r="P475" s="3"/>
      <c r="Q475" s="3"/>
      <c r="R475" s="3"/>
    </row>
    <row r="476" spans="3:18" ht="13.5" customHeight="1">
      <c r="C476" s="6"/>
      <c r="D476" s="2"/>
      <c r="E476" s="8"/>
      <c r="F476" s="2"/>
      <c r="N476" s="3"/>
      <c r="O476" s="3"/>
      <c r="P476" s="3"/>
      <c r="Q476" s="3"/>
      <c r="R476" s="3"/>
    </row>
    <row r="477" spans="3:18" ht="13.5" customHeight="1">
      <c r="C477" s="6"/>
      <c r="D477" s="2"/>
      <c r="E477" s="8"/>
      <c r="F477" s="2"/>
      <c r="N477" s="3"/>
      <c r="O477" s="3"/>
      <c r="P477" s="3"/>
      <c r="Q477" s="3"/>
      <c r="R477" s="3"/>
    </row>
    <row r="478" spans="3:18" ht="13.5" customHeight="1">
      <c r="C478" s="6"/>
      <c r="D478" s="2"/>
      <c r="E478" s="8"/>
      <c r="F478" s="2"/>
      <c r="N478" s="3"/>
      <c r="O478" s="3"/>
      <c r="P478" s="3"/>
      <c r="Q478" s="3"/>
      <c r="R478" s="3"/>
    </row>
    <row r="479" spans="3:18" ht="13.5" customHeight="1">
      <c r="C479" s="6"/>
      <c r="D479" s="2"/>
      <c r="E479" s="8"/>
      <c r="F479" s="2"/>
      <c r="N479" s="3"/>
      <c r="O479" s="3"/>
      <c r="P479" s="3"/>
      <c r="Q479" s="3"/>
      <c r="R479" s="3"/>
    </row>
    <row r="480" spans="3:18" ht="13.5" customHeight="1">
      <c r="C480" s="6"/>
      <c r="D480" s="2"/>
      <c r="E480" s="8"/>
      <c r="F480" s="2"/>
      <c r="N480" s="3"/>
      <c r="O480" s="3"/>
      <c r="P480" s="3"/>
      <c r="Q480" s="3"/>
      <c r="R480" s="3"/>
    </row>
    <row r="481" spans="3:18" ht="13.5" customHeight="1">
      <c r="C481" s="6"/>
      <c r="D481" s="2"/>
      <c r="E481" s="8"/>
      <c r="F481" s="2"/>
      <c r="N481" s="3"/>
      <c r="O481" s="3"/>
      <c r="P481" s="3"/>
      <c r="Q481" s="3"/>
      <c r="R481" s="3"/>
    </row>
    <row r="482" spans="3:18" ht="13.5" customHeight="1">
      <c r="C482" s="6"/>
      <c r="D482" s="2"/>
      <c r="E482" s="8"/>
      <c r="F482" s="2"/>
      <c r="N482" s="3"/>
      <c r="O482" s="3"/>
      <c r="P482" s="3"/>
      <c r="Q482" s="3"/>
      <c r="R482" s="3"/>
    </row>
    <row r="483" spans="3:18" ht="13.5" customHeight="1">
      <c r="C483" s="6"/>
      <c r="D483" s="2"/>
      <c r="E483" s="8"/>
      <c r="F483" s="2"/>
      <c r="N483" s="3"/>
      <c r="O483" s="3"/>
      <c r="P483" s="3"/>
      <c r="Q483" s="3"/>
      <c r="R483" s="3"/>
    </row>
    <row r="484" spans="3:18" ht="13.5" customHeight="1">
      <c r="C484" s="6"/>
      <c r="D484" s="2"/>
      <c r="E484" s="8"/>
      <c r="F484" s="2"/>
      <c r="N484" s="3"/>
      <c r="O484" s="3"/>
      <c r="P484" s="3"/>
      <c r="Q484" s="3"/>
      <c r="R484" s="3"/>
    </row>
    <row r="485" spans="3:18" ht="13.5" customHeight="1">
      <c r="C485" s="6"/>
      <c r="D485" s="2"/>
      <c r="E485" s="8"/>
      <c r="F485" s="2"/>
      <c r="N485" s="3"/>
      <c r="O485" s="3"/>
      <c r="P485" s="3"/>
      <c r="Q485" s="3"/>
      <c r="R485" s="3"/>
    </row>
    <row r="486" spans="3:18" ht="13.5" customHeight="1">
      <c r="C486" s="6"/>
      <c r="D486" s="2"/>
      <c r="E486" s="8"/>
      <c r="F486" s="2"/>
      <c r="N486" s="3"/>
      <c r="O486" s="3"/>
      <c r="P486" s="3"/>
      <c r="Q486" s="3"/>
      <c r="R486" s="3"/>
    </row>
    <row r="487" spans="3:18" ht="13.5" customHeight="1">
      <c r="C487" s="6"/>
      <c r="D487" s="2"/>
      <c r="E487" s="8"/>
      <c r="F487" s="2"/>
      <c r="N487" s="3"/>
      <c r="O487" s="3"/>
      <c r="P487" s="3"/>
      <c r="Q487" s="3"/>
      <c r="R487" s="3"/>
    </row>
    <row r="488" spans="3:18" ht="13.5" customHeight="1">
      <c r="C488" s="6"/>
      <c r="D488" s="2"/>
      <c r="E488" s="8"/>
      <c r="F488" s="2"/>
      <c r="N488" s="3"/>
      <c r="O488" s="3"/>
      <c r="P488" s="3"/>
      <c r="Q488" s="3"/>
      <c r="R488" s="3"/>
    </row>
    <row r="489" spans="3:18" ht="13.5" customHeight="1">
      <c r="C489" s="6"/>
      <c r="D489" s="2"/>
      <c r="E489" s="8"/>
      <c r="F489" s="2"/>
      <c r="N489" s="3"/>
      <c r="O489" s="3"/>
      <c r="P489" s="3"/>
      <c r="Q489" s="3"/>
      <c r="R489" s="3"/>
    </row>
    <row r="490" spans="3:18" ht="13.5" customHeight="1">
      <c r="C490" s="6"/>
      <c r="D490" s="2"/>
      <c r="E490" s="8"/>
      <c r="F490" s="2"/>
      <c r="N490" s="3"/>
      <c r="O490" s="3"/>
      <c r="P490" s="3"/>
      <c r="Q490" s="3"/>
      <c r="R490" s="3"/>
    </row>
    <row r="491" spans="3:18" ht="13.5" customHeight="1">
      <c r="C491" s="6"/>
      <c r="D491" s="2"/>
      <c r="E491" s="8"/>
      <c r="F491" s="2"/>
      <c r="N491" s="3"/>
      <c r="O491" s="3"/>
      <c r="P491" s="3"/>
      <c r="Q491" s="3"/>
      <c r="R491" s="3"/>
    </row>
    <row r="492" spans="3:18" ht="13.5" customHeight="1">
      <c r="C492" s="6"/>
      <c r="D492" s="2"/>
      <c r="E492" s="8"/>
      <c r="F492" s="2"/>
      <c r="N492" s="3"/>
      <c r="O492" s="3"/>
      <c r="P492" s="3"/>
      <c r="Q492" s="3"/>
      <c r="R492" s="3"/>
    </row>
    <row r="493" spans="3:18" ht="13.5" customHeight="1">
      <c r="C493" s="6"/>
      <c r="D493" s="2"/>
      <c r="E493" s="8"/>
      <c r="F493" s="2"/>
      <c r="N493" s="3"/>
      <c r="O493" s="3"/>
      <c r="P493" s="3"/>
      <c r="Q493" s="3"/>
      <c r="R493" s="3"/>
    </row>
    <row r="494" spans="3:18" ht="13.5" customHeight="1">
      <c r="C494" s="6"/>
      <c r="D494" s="2"/>
      <c r="E494" s="8"/>
      <c r="F494" s="2"/>
      <c r="N494" s="3"/>
      <c r="O494" s="3"/>
      <c r="P494" s="3"/>
      <c r="Q494" s="3"/>
      <c r="R494" s="3"/>
    </row>
    <row r="495" spans="3:18" ht="13.5" customHeight="1">
      <c r="C495" s="6"/>
      <c r="D495" s="2"/>
      <c r="E495" s="8"/>
      <c r="F495" s="2"/>
      <c r="N495" s="3"/>
      <c r="O495" s="3"/>
      <c r="P495" s="3"/>
      <c r="Q495" s="3"/>
      <c r="R495" s="3"/>
    </row>
    <row r="496" spans="3:18" ht="13.5" customHeight="1">
      <c r="C496" s="6"/>
      <c r="D496" s="2"/>
      <c r="E496" s="8"/>
      <c r="F496" s="2"/>
      <c r="N496" s="3"/>
      <c r="O496" s="3"/>
      <c r="P496" s="3"/>
      <c r="Q496" s="3"/>
      <c r="R496" s="3"/>
    </row>
    <row r="497" spans="3:18" ht="13.5" customHeight="1">
      <c r="C497" s="6"/>
      <c r="D497" s="2"/>
      <c r="E497" s="8"/>
      <c r="F497" s="2"/>
      <c r="N497" s="3"/>
      <c r="O497" s="3"/>
      <c r="P497" s="3"/>
      <c r="Q497" s="3"/>
      <c r="R497" s="3"/>
    </row>
    <row r="498" spans="3:18" ht="13.5" customHeight="1">
      <c r="C498" s="6"/>
      <c r="D498" s="2"/>
      <c r="E498" s="8"/>
      <c r="F498" s="2"/>
      <c r="N498" s="3"/>
      <c r="O498" s="3"/>
      <c r="P498" s="3"/>
      <c r="Q498" s="3"/>
      <c r="R498" s="3"/>
    </row>
    <row r="499" spans="3:18" ht="13.5" customHeight="1">
      <c r="C499" s="6"/>
      <c r="D499" s="2"/>
      <c r="E499" s="8"/>
      <c r="F499" s="2"/>
      <c r="N499" s="3"/>
      <c r="O499" s="3"/>
      <c r="P499" s="3"/>
      <c r="Q499" s="3"/>
      <c r="R499" s="3"/>
    </row>
    <row r="500" spans="3:18" ht="13.5" customHeight="1">
      <c r="C500" s="6"/>
      <c r="D500" s="2"/>
      <c r="E500" s="8"/>
      <c r="F500" s="2"/>
      <c r="N500" s="3"/>
      <c r="O500" s="3"/>
      <c r="P500" s="3"/>
      <c r="Q500" s="3"/>
      <c r="R500" s="3"/>
    </row>
    <row r="501" spans="3:18" ht="13.5" customHeight="1">
      <c r="C501" s="6"/>
      <c r="D501" s="2"/>
      <c r="E501" s="8"/>
      <c r="F501" s="2"/>
      <c r="N501" s="3"/>
      <c r="O501" s="3"/>
      <c r="P501" s="3"/>
      <c r="Q501" s="3"/>
      <c r="R501" s="3"/>
    </row>
    <row r="502" spans="3:18" ht="13.5" customHeight="1">
      <c r="C502" s="6"/>
      <c r="D502" s="2"/>
      <c r="E502" s="8"/>
      <c r="F502" s="2"/>
      <c r="N502" s="3"/>
      <c r="O502" s="3"/>
      <c r="P502" s="3"/>
      <c r="Q502" s="3"/>
      <c r="R502" s="3"/>
    </row>
    <row r="503" spans="3:18" ht="13.5" customHeight="1">
      <c r="C503" s="6"/>
      <c r="D503" s="2"/>
      <c r="E503" s="8"/>
      <c r="F503" s="2"/>
      <c r="N503" s="3"/>
      <c r="O503" s="3"/>
      <c r="P503" s="3"/>
      <c r="Q503" s="3"/>
      <c r="R503" s="3"/>
    </row>
    <row r="504" spans="3:18" ht="13.5" customHeight="1">
      <c r="C504" s="6"/>
      <c r="D504" s="2"/>
      <c r="E504" s="8"/>
      <c r="F504" s="2"/>
      <c r="N504" s="3"/>
      <c r="O504" s="3"/>
      <c r="P504" s="3"/>
      <c r="Q504" s="3"/>
      <c r="R504" s="3"/>
    </row>
    <row r="505" spans="3:18" ht="13.5" customHeight="1">
      <c r="C505" s="6"/>
      <c r="D505" s="2"/>
      <c r="E505" s="8"/>
      <c r="F505" s="2"/>
      <c r="N505" s="3"/>
      <c r="O505" s="3"/>
      <c r="P505" s="3"/>
      <c r="Q505" s="3"/>
      <c r="R505" s="3"/>
    </row>
    <row r="506" spans="3:18" ht="13.5" customHeight="1">
      <c r="C506" s="6"/>
      <c r="D506" s="2"/>
      <c r="E506" s="8"/>
      <c r="F506" s="2"/>
      <c r="N506" s="3"/>
      <c r="O506" s="3"/>
      <c r="P506" s="3"/>
      <c r="Q506" s="3"/>
      <c r="R506" s="3"/>
    </row>
    <row r="507" spans="3:18" ht="13.5" customHeight="1">
      <c r="C507" s="6"/>
      <c r="D507" s="2"/>
      <c r="E507" s="8"/>
      <c r="F507" s="2"/>
      <c r="N507" s="3"/>
      <c r="O507" s="3"/>
      <c r="P507" s="3"/>
      <c r="Q507" s="3"/>
      <c r="R507" s="3"/>
    </row>
    <row r="508" spans="3:18" ht="13.5" customHeight="1">
      <c r="C508" s="6"/>
      <c r="D508" s="2"/>
      <c r="E508" s="8"/>
      <c r="F508" s="2"/>
      <c r="N508" s="3"/>
      <c r="O508" s="3"/>
      <c r="P508" s="3"/>
      <c r="Q508" s="3"/>
      <c r="R508" s="3"/>
    </row>
    <row r="509" spans="3:18" ht="13.5" customHeight="1">
      <c r="C509" s="6"/>
      <c r="D509" s="2"/>
      <c r="E509" s="8"/>
      <c r="F509" s="2"/>
      <c r="N509" s="3"/>
      <c r="O509" s="3"/>
      <c r="P509" s="3"/>
      <c r="Q509" s="3"/>
      <c r="R509" s="3"/>
    </row>
    <row r="510" spans="3:18" ht="13.5" customHeight="1">
      <c r="C510" s="6"/>
      <c r="D510" s="2"/>
      <c r="E510" s="8"/>
      <c r="F510" s="2"/>
      <c r="N510" s="3"/>
      <c r="O510" s="3"/>
      <c r="P510" s="3"/>
      <c r="Q510" s="3"/>
      <c r="R510" s="3"/>
    </row>
    <row r="511" spans="3:18" ht="13.5" customHeight="1">
      <c r="C511" s="6"/>
      <c r="D511" s="2"/>
      <c r="E511" s="8"/>
      <c r="F511" s="2"/>
      <c r="N511" s="3"/>
      <c r="O511" s="3"/>
      <c r="P511" s="3"/>
      <c r="Q511" s="3"/>
      <c r="R511" s="3"/>
    </row>
    <row r="512" spans="3:18" ht="13.5" customHeight="1">
      <c r="C512" s="6"/>
      <c r="D512" s="2"/>
      <c r="E512" s="8"/>
      <c r="F512" s="2"/>
      <c r="N512" s="3"/>
      <c r="O512" s="3"/>
      <c r="P512" s="3"/>
      <c r="Q512" s="3"/>
      <c r="R512" s="3"/>
    </row>
    <row r="513" spans="3:18" ht="13.5" customHeight="1">
      <c r="C513" s="6"/>
      <c r="D513" s="2"/>
      <c r="E513" s="8"/>
      <c r="F513" s="2"/>
      <c r="N513" s="3"/>
      <c r="O513" s="3"/>
      <c r="P513" s="3"/>
      <c r="Q513" s="3"/>
      <c r="R513" s="3"/>
    </row>
    <row r="514" spans="3:18" ht="13.5" customHeight="1">
      <c r="C514" s="6"/>
      <c r="D514" s="2"/>
      <c r="E514" s="8"/>
      <c r="F514" s="2"/>
      <c r="N514" s="3"/>
      <c r="O514" s="3"/>
      <c r="P514" s="3"/>
      <c r="Q514" s="3"/>
      <c r="R514" s="3"/>
    </row>
    <row r="515" spans="3:18" ht="13.5" customHeight="1">
      <c r="C515" s="6"/>
      <c r="D515" s="2"/>
      <c r="E515" s="8"/>
      <c r="F515" s="2"/>
      <c r="N515" s="3"/>
      <c r="O515" s="3"/>
      <c r="P515" s="3"/>
      <c r="Q515" s="3"/>
      <c r="R515" s="3"/>
    </row>
    <row r="516" spans="3:18" ht="13.5" customHeight="1">
      <c r="C516" s="6"/>
      <c r="D516" s="2"/>
      <c r="E516" s="8"/>
      <c r="F516" s="2"/>
      <c r="N516" s="3"/>
      <c r="O516" s="3"/>
      <c r="P516" s="3"/>
      <c r="Q516" s="3"/>
      <c r="R516" s="3"/>
    </row>
    <row r="517" spans="3:18" ht="13.5" customHeight="1">
      <c r="C517" s="6"/>
      <c r="D517" s="2"/>
      <c r="E517" s="8"/>
      <c r="F517" s="2"/>
      <c r="N517" s="3"/>
      <c r="O517" s="3"/>
      <c r="P517" s="3"/>
      <c r="Q517" s="3"/>
      <c r="R517" s="3"/>
    </row>
    <row r="518" spans="3:18" ht="13.5" customHeight="1">
      <c r="C518" s="6"/>
      <c r="D518" s="2"/>
      <c r="E518" s="8"/>
      <c r="F518" s="2"/>
      <c r="N518" s="3"/>
      <c r="O518" s="3"/>
      <c r="P518" s="3"/>
      <c r="Q518" s="3"/>
      <c r="R518" s="3"/>
    </row>
    <row r="519" spans="3:18" ht="13.5" customHeight="1">
      <c r="C519" s="6"/>
      <c r="D519" s="2"/>
      <c r="E519" s="8"/>
      <c r="F519" s="2"/>
      <c r="N519" s="3"/>
      <c r="O519" s="3"/>
      <c r="P519" s="3"/>
      <c r="Q519" s="3"/>
      <c r="R519" s="3"/>
    </row>
    <row r="520" spans="3:18" ht="13.5" customHeight="1">
      <c r="C520" s="6"/>
      <c r="D520" s="2"/>
      <c r="E520" s="8"/>
      <c r="F520" s="2"/>
      <c r="N520" s="3"/>
      <c r="O520" s="3"/>
      <c r="P520" s="3"/>
      <c r="Q520" s="3"/>
      <c r="R520" s="3"/>
    </row>
    <row r="521" spans="3:18" ht="13.5" customHeight="1">
      <c r="C521" s="6"/>
      <c r="D521" s="2"/>
      <c r="E521" s="8"/>
      <c r="F521" s="2"/>
      <c r="N521" s="3"/>
      <c r="O521" s="3"/>
      <c r="P521" s="3"/>
      <c r="Q521" s="3"/>
      <c r="R521" s="3"/>
    </row>
    <row r="522" spans="3:18" ht="13.5" customHeight="1">
      <c r="C522" s="6"/>
      <c r="D522" s="2"/>
      <c r="E522" s="8"/>
      <c r="F522" s="2"/>
      <c r="N522" s="3"/>
      <c r="O522" s="3"/>
      <c r="P522" s="3"/>
      <c r="Q522" s="3"/>
      <c r="R522" s="3"/>
    </row>
    <row r="523" spans="3:18" ht="13.5" customHeight="1">
      <c r="C523" s="6"/>
      <c r="D523" s="2"/>
      <c r="E523" s="8"/>
      <c r="F523" s="2"/>
      <c r="N523" s="3"/>
      <c r="O523" s="3"/>
      <c r="P523" s="3"/>
      <c r="Q523" s="3"/>
      <c r="R523" s="3"/>
    </row>
    <row r="524" spans="3:18" ht="13.5" customHeight="1">
      <c r="C524" s="6"/>
      <c r="D524" s="2"/>
      <c r="E524" s="8"/>
      <c r="F524" s="2"/>
      <c r="N524" s="3"/>
      <c r="O524" s="3"/>
      <c r="P524" s="3"/>
      <c r="Q524" s="3"/>
      <c r="R524" s="3"/>
    </row>
    <row r="525" spans="3:18" ht="13.5" customHeight="1">
      <c r="C525" s="6"/>
      <c r="D525" s="2"/>
      <c r="E525" s="8"/>
      <c r="F525" s="2"/>
      <c r="N525" s="3"/>
      <c r="O525" s="3"/>
      <c r="P525" s="3"/>
      <c r="Q525" s="3"/>
      <c r="R525" s="3"/>
    </row>
    <row r="526" spans="3:18" ht="13.5" customHeight="1">
      <c r="C526" s="6"/>
      <c r="D526" s="2"/>
      <c r="E526" s="8"/>
      <c r="F526" s="2"/>
      <c r="N526" s="3"/>
      <c r="O526" s="3"/>
      <c r="P526" s="3"/>
      <c r="Q526" s="3"/>
      <c r="R526" s="3"/>
    </row>
    <row r="527" spans="3:18" ht="13.5" customHeight="1">
      <c r="C527" s="6"/>
      <c r="D527" s="2"/>
      <c r="E527" s="8"/>
      <c r="F527" s="2"/>
      <c r="N527" s="3"/>
      <c r="O527" s="3"/>
      <c r="P527" s="3"/>
      <c r="Q527" s="3"/>
      <c r="R527" s="3"/>
    </row>
    <row r="528" spans="3:18" ht="13.5" customHeight="1">
      <c r="C528" s="6"/>
      <c r="D528" s="2"/>
      <c r="E528" s="8"/>
      <c r="F528" s="2"/>
      <c r="N528" s="3"/>
      <c r="O528" s="3"/>
      <c r="P528" s="3"/>
      <c r="Q528" s="3"/>
      <c r="R528" s="3"/>
    </row>
    <row r="529" spans="3:18" ht="13.5" customHeight="1">
      <c r="C529" s="6"/>
      <c r="D529" s="2"/>
      <c r="E529" s="8"/>
      <c r="F529" s="2"/>
      <c r="N529" s="3"/>
      <c r="O529" s="3"/>
      <c r="P529" s="3"/>
      <c r="Q529" s="3"/>
      <c r="R529" s="3"/>
    </row>
    <row r="530" spans="3:18" ht="13.5" customHeight="1">
      <c r="C530" s="6"/>
      <c r="D530" s="2"/>
      <c r="E530" s="8"/>
      <c r="F530" s="2"/>
      <c r="N530" s="3"/>
      <c r="O530" s="3"/>
      <c r="P530" s="3"/>
      <c r="Q530" s="3"/>
      <c r="R530" s="3"/>
    </row>
    <row r="531" spans="3:18" ht="13.5" customHeight="1">
      <c r="C531" s="6"/>
      <c r="D531" s="2"/>
      <c r="E531" s="8"/>
      <c r="F531" s="2"/>
      <c r="N531" s="3"/>
      <c r="O531" s="3"/>
      <c r="P531" s="3"/>
      <c r="Q531" s="3"/>
      <c r="R531" s="3"/>
    </row>
    <row r="532" spans="3:18" ht="13.5" customHeight="1">
      <c r="C532" s="6"/>
      <c r="D532" s="2"/>
      <c r="E532" s="8"/>
      <c r="F532" s="2"/>
      <c r="N532" s="3"/>
      <c r="O532" s="3"/>
      <c r="P532" s="3"/>
      <c r="Q532" s="3"/>
      <c r="R532" s="3"/>
    </row>
    <row r="533" spans="3:18" ht="13.5" customHeight="1">
      <c r="C533" s="6"/>
      <c r="D533" s="2"/>
      <c r="E533" s="8"/>
      <c r="F533" s="2"/>
      <c r="N533" s="3"/>
      <c r="O533" s="3"/>
      <c r="P533" s="3"/>
      <c r="Q533" s="3"/>
      <c r="R533" s="3"/>
    </row>
    <row r="534" spans="3:18" ht="13.5" customHeight="1">
      <c r="C534" s="6"/>
      <c r="D534" s="2"/>
      <c r="E534" s="8"/>
      <c r="F534" s="2"/>
      <c r="N534" s="3"/>
      <c r="O534" s="3"/>
      <c r="P534" s="3"/>
      <c r="Q534" s="3"/>
      <c r="R534" s="3"/>
    </row>
    <row r="535" spans="3:18" ht="13.5" customHeight="1">
      <c r="C535" s="6"/>
      <c r="D535" s="2"/>
      <c r="E535" s="8"/>
      <c r="F535" s="2"/>
      <c r="N535" s="3"/>
      <c r="O535" s="3"/>
      <c r="P535" s="3"/>
      <c r="Q535" s="3"/>
      <c r="R535" s="3"/>
    </row>
    <row r="536" spans="3:18" ht="13.5" customHeight="1">
      <c r="C536" s="6"/>
      <c r="D536" s="2"/>
      <c r="E536" s="8"/>
      <c r="F536" s="2"/>
      <c r="N536" s="3"/>
      <c r="O536" s="3"/>
      <c r="P536" s="3"/>
      <c r="Q536" s="3"/>
      <c r="R536" s="3"/>
    </row>
    <row r="537" spans="3:18" ht="13.5" customHeight="1">
      <c r="C537" s="6"/>
      <c r="D537" s="2"/>
      <c r="E537" s="8"/>
      <c r="F537" s="2"/>
      <c r="N537" s="3"/>
      <c r="O537" s="3"/>
      <c r="P537" s="3"/>
      <c r="Q537" s="3"/>
      <c r="R537" s="3"/>
    </row>
    <row r="538" spans="3:18" ht="13.5" customHeight="1">
      <c r="C538" s="6"/>
      <c r="D538" s="2"/>
      <c r="E538" s="8"/>
      <c r="F538" s="2"/>
      <c r="N538" s="3"/>
      <c r="O538" s="3"/>
      <c r="P538" s="3"/>
      <c r="Q538" s="3"/>
      <c r="R538" s="3"/>
    </row>
    <row r="539" spans="3:18" ht="13.5" customHeight="1">
      <c r="C539" s="6"/>
      <c r="D539" s="2"/>
      <c r="E539" s="8"/>
      <c r="F539" s="2"/>
      <c r="N539" s="3"/>
      <c r="O539" s="3"/>
      <c r="P539" s="3"/>
      <c r="Q539" s="3"/>
      <c r="R539" s="3"/>
    </row>
    <row r="540" spans="3:18" ht="13.5" customHeight="1">
      <c r="C540" s="6"/>
      <c r="D540" s="2"/>
      <c r="E540" s="8"/>
      <c r="F540" s="2"/>
      <c r="N540" s="3"/>
      <c r="O540" s="3"/>
      <c r="P540" s="3"/>
      <c r="Q540" s="3"/>
      <c r="R540" s="3"/>
    </row>
    <row r="541" spans="3:18" ht="13.5" customHeight="1">
      <c r="C541" s="6"/>
      <c r="D541" s="2"/>
      <c r="E541" s="8"/>
      <c r="F541" s="2"/>
      <c r="N541" s="3"/>
      <c r="O541" s="3"/>
      <c r="P541" s="3"/>
      <c r="Q541" s="3"/>
      <c r="R541" s="3"/>
    </row>
    <row r="542" spans="3:18" ht="13.5" customHeight="1">
      <c r="C542" s="6"/>
      <c r="D542" s="2"/>
      <c r="E542" s="8"/>
      <c r="F542" s="2"/>
      <c r="N542" s="3"/>
      <c r="O542" s="3"/>
      <c r="P542" s="3"/>
      <c r="Q542" s="3"/>
      <c r="R542" s="3"/>
    </row>
    <row r="543" spans="3:18" ht="13.5" customHeight="1">
      <c r="C543" s="6"/>
      <c r="D543" s="2"/>
      <c r="E543" s="8"/>
      <c r="F543" s="2"/>
      <c r="N543" s="3"/>
      <c r="O543" s="3"/>
      <c r="P543" s="3"/>
      <c r="Q543" s="3"/>
      <c r="R543" s="3"/>
    </row>
    <row r="544" spans="3:18" ht="13.5" customHeight="1">
      <c r="C544" s="6"/>
      <c r="D544" s="2"/>
      <c r="E544" s="8"/>
      <c r="F544" s="2"/>
      <c r="N544" s="3"/>
      <c r="O544" s="3"/>
      <c r="P544" s="3"/>
      <c r="Q544" s="3"/>
      <c r="R544" s="3"/>
    </row>
    <row r="545" spans="3:18" ht="13.5" customHeight="1">
      <c r="C545" s="6"/>
      <c r="D545" s="2"/>
      <c r="E545" s="8"/>
      <c r="F545" s="2"/>
      <c r="N545" s="3"/>
      <c r="O545" s="3"/>
      <c r="P545" s="3"/>
      <c r="Q545" s="3"/>
      <c r="R545" s="3"/>
    </row>
    <row r="546" spans="3:18" ht="13.5" customHeight="1">
      <c r="C546" s="6"/>
      <c r="D546" s="2"/>
      <c r="E546" s="8"/>
      <c r="F546" s="2"/>
      <c r="N546" s="3"/>
      <c r="O546" s="3"/>
      <c r="P546" s="3"/>
      <c r="Q546" s="3"/>
      <c r="R546" s="3"/>
    </row>
    <row r="547" spans="3:18" ht="13.5" customHeight="1">
      <c r="C547" s="6"/>
      <c r="D547" s="2"/>
      <c r="E547" s="8"/>
      <c r="F547" s="2"/>
      <c r="N547" s="3"/>
      <c r="O547" s="3"/>
      <c r="P547" s="3"/>
      <c r="Q547" s="3"/>
      <c r="R547" s="3"/>
    </row>
    <row r="548" spans="3:18" ht="13.5" customHeight="1">
      <c r="C548" s="6"/>
      <c r="D548" s="2"/>
      <c r="E548" s="8"/>
      <c r="F548" s="2"/>
      <c r="N548" s="3"/>
      <c r="O548" s="3"/>
      <c r="P548" s="3"/>
      <c r="Q548" s="3"/>
      <c r="R548" s="3"/>
    </row>
    <row r="549" spans="3:18" ht="13.5" customHeight="1">
      <c r="C549" s="6"/>
      <c r="D549" s="2"/>
      <c r="E549" s="8"/>
      <c r="F549" s="2"/>
      <c r="N549" s="3"/>
      <c r="O549" s="3"/>
      <c r="P549" s="3"/>
      <c r="Q549" s="3"/>
      <c r="R549" s="3"/>
    </row>
    <row r="550" spans="3:18" ht="13.5" customHeight="1">
      <c r="C550" s="6"/>
      <c r="D550" s="2"/>
      <c r="E550" s="8"/>
      <c r="F550" s="2"/>
      <c r="N550" s="3"/>
      <c r="O550" s="3"/>
      <c r="P550" s="3"/>
      <c r="Q550" s="3"/>
      <c r="R550" s="3"/>
    </row>
    <row r="551" spans="3:18" ht="13.5" customHeight="1">
      <c r="C551" s="6"/>
      <c r="D551" s="2"/>
      <c r="E551" s="8"/>
      <c r="F551" s="2"/>
      <c r="N551" s="3"/>
      <c r="O551" s="3"/>
      <c r="P551" s="3"/>
      <c r="Q551" s="3"/>
      <c r="R551" s="3"/>
    </row>
    <row r="552" spans="3:18" ht="13.5" customHeight="1">
      <c r="C552" s="6"/>
      <c r="D552" s="2"/>
      <c r="E552" s="8"/>
      <c r="F552" s="2"/>
      <c r="N552" s="3"/>
      <c r="O552" s="3"/>
      <c r="P552" s="3"/>
      <c r="Q552" s="3"/>
      <c r="R552" s="3"/>
    </row>
    <row r="553" spans="3:18" ht="13.5" customHeight="1">
      <c r="C553" s="6"/>
      <c r="D553" s="2"/>
      <c r="E553" s="8"/>
      <c r="F553" s="2"/>
      <c r="N553" s="3"/>
      <c r="O553" s="3"/>
      <c r="P553" s="3"/>
      <c r="Q553" s="3"/>
      <c r="R553" s="3"/>
    </row>
    <row r="554" spans="3:18" ht="13.5" customHeight="1">
      <c r="C554" s="6"/>
      <c r="D554" s="2"/>
      <c r="E554" s="8"/>
      <c r="F554" s="2"/>
      <c r="N554" s="3"/>
      <c r="O554" s="3"/>
      <c r="P554" s="3"/>
      <c r="Q554" s="3"/>
      <c r="R554" s="3"/>
    </row>
    <row r="555" spans="3:18" ht="13.5" customHeight="1">
      <c r="C555" s="6"/>
      <c r="D555" s="2"/>
      <c r="E555" s="8"/>
      <c r="F555" s="2"/>
      <c r="N555" s="3"/>
      <c r="O555" s="3"/>
      <c r="P555" s="3"/>
      <c r="Q555" s="3"/>
      <c r="R555" s="3"/>
    </row>
    <row r="556" spans="3:18" ht="13.5" customHeight="1">
      <c r="C556" s="6"/>
      <c r="D556" s="2"/>
      <c r="E556" s="8"/>
      <c r="F556" s="2"/>
      <c r="N556" s="3"/>
      <c r="O556" s="3"/>
      <c r="P556" s="3"/>
      <c r="Q556" s="3"/>
      <c r="R556" s="3"/>
    </row>
    <row r="557" spans="3:18" ht="13.5" customHeight="1">
      <c r="C557" s="6"/>
      <c r="D557" s="2"/>
      <c r="E557" s="8"/>
      <c r="F557" s="2"/>
      <c r="N557" s="3"/>
      <c r="O557" s="3"/>
      <c r="P557" s="3"/>
      <c r="Q557" s="3"/>
      <c r="R557" s="3"/>
    </row>
    <row r="558" spans="3:18" ht="13.5" customHeight="1">
      <c r="C558" s="6"/>
      <c r="D558" s="2"/>
      <c r="E558" s="8"/>
      <c r="F558" s="2"/>
      <c r="N558" s="3"/>
      <c r="O558" s="3"/>
      <c r="P558" s="3"/>
      <c r="Q558" s="3"/>
      <c r="R558" s="3"/>
    </row>
    <row r="559" spans="3:18" ht="13.5" customHeight="1">
      <c r="C559" s="6"/>
      <c r="D559" s="2"/>
      <c r="E559" s="8"/>
      <c r="F559" s="2"/>
      <c r="N559" s="3"/>
      <c r="O559" s="3"/>
      <c r="P559" s="3"/>
      <c r="Q559" s="3"/>
      <c r="R559" s="3"/>
    </row>
    <row r="560" spans="3:18" ht="13.5" customHeight="1">
      <c r="C560" s="6"/>
      <c r="D560" s="2"/>
      <c r="E560" s="8"/>
      <c r="F560" s="2"/>
      <c r="N560" s="3"/>
      <c r="O560" s="3"/>
      <c r="P560" s="3"/>
      <c r="Q560" s="3"/>
      <c r="R560" s="3"/>
    </row>
    <row r="561" spans="3:18" ht="13.5" customHeight="1">
      <c r="C561" s="6"/>
      <c r="D561" s="2"/>
      <c r="E561" s="8"/>
      <c r="F561" s="2"/>
      <c r="N561" s="3"/>
      <c r="O561" s="3"/>
      <c r="P561" s="3"/>
      <c r="Q561" s="3"/>
      <c r="R561" s="3"/>
    </row>
    <row r="562" spans="3:18" ht="13.5" customHeight="1">
      <c r="C562" s="6"/>
      <c r="D562" s="2"/>
      <c r="E562" s="8"/>
      <c r="F562" s="2"/>
      <c r="N562" s="3"/>
      <c r="O562" s="3"/>
      <c r="P562" s="3"/>
      <c r="Q562" s="3"/>
      <c r="R562" s="3"/>
    </row>
    <row r="563" spans="3:18" ht="13.5" customHeight="1">
      <c r="C563" s="6"/>
      <c r="D563" s="2"/>
      <c r="E563" s="8"/>
      <c r="F563" s="2"/>
      <c r="N563" s="3"/>
      <c r="O563" s="3"/>
      <c r="P563" s="3"/>
      <c r="Q563" s="3"/>
      <c r="R563" s="3"/>
    </row>
    <row r="564" spans="3:18" ht="13.5" customHeight="1">
      <c r="C564" s="6"/>
      <c r="D564" s="2"/>
      <c r="E564" s="8"/>
      <c r="F564" s="2"/>
      <c r="N564" s="3"/>
      <c r="O564" s="3"/>
      <c r="P564" s="3"/>
      <c r="Q564" s="3"/>
      <c r="R564" s="3"/>
    </row>
    <row r="565" spans="3:18" ht="13.5" customHeight="1">
      <c r="C565" s="6"/>
      <c r="D565" s="2"/>
      <c r="E565" s="8"/>
      <c r="F565" s="2"/>
      <c r="N565" s="3"/>
      <c r="O565" s="3"/>
      <c r="P565" s="3"/>
      <c r="Q565" s="3"/>
      <c r="R565" s="3"/>
    </row>
    <row r="566" spans="3:18" ht="13.5" customHeight="1">
      <c r="C566" s="6"/>
      <c r="D566" s="2"/>
      <c r="E566" s="8"/>
      <c r="F566" s="2"/>
      <c r="N566" s="3"/>
      <c r="O566" s="3"/>
      <c r="P566" s="3"/>
      <c r="Q566" s="3"/>
      <c r="R566" s="3"/>
    </row>
    <row r="567" spans="3:18" ht="13.5" customHeight="1">
      <c r="C567" s="6"/>
      <c r="D567" s="2"/>
      <c r="E567" s="8"/>
      <c r="F567" s="2"/>
      <c r="N567" s="3"/>
      <c r="O567" s="3"/>
      <c r="P567" s="3"/>
      <c r="Q567" s="3"/>
      <c r="R567" s="3"/>
    </row>
    <row r="568" spans="3:18" ht="13.5" customHeight="1">
      <c r="C568" s="6"/>
      <c r="D568" s="2"/>
      <c r="E568" s="8"/>
      <c r="F568" s="2"/>
      <c r="N568" s="3"/>
      <c r="O568" s="3"/>
      <c r="P568" s="3"/>
      <c r="Q568" s="3"/>
      <c r="R568" s="3"/>
    </row>
    <row r="569" spans="3:18" ht="13.5" customHeight="1">
      <c r="C569" s="6"/>
      <c r="D569" s="2"/>
      <c r="E569" s="8"/>
      <c r="F569" s="2"/>
      <c r="N569" s="3"/>
      <c r="O569" s="3"/>
      <c r="P569" s="3"/>
      <c r="Q569" s="3"/>
      <c r="R569" s="3"/>
    </row>
    <row r="570" spans="3:18" ht="13.5" customHeight="1">
      <c r="C570" s="6"/>
      <c r="D570" s="2"/>
      <c r="E570" s="8"/>
      <c r="F570" s="2"/>
      <c r="N570" s="3"/>
      <c r="O570" s="3"/>
      <c r="P570" s="3"/>
      <c r="Q570" s="3"/>
      <c r="R570" s="3"/>
    </row>
    <row r="571" spans="3:18" ht="13.5" customHeight="1">
      <c r="C571" s="6"/>
      <c r="D571" s="2"/>
      <c r="E571" s="8"/>
      <c r="F571" s="2"/>
      <c r="N571" s="3"/>
      <c r="O571" s="3"/>
      <c r="P571" s="3"/>
      <c r="Q571" s="3"/>
      <c r="R571" s="3"/>
    </row>
    <row r="572" spans="3:18" ht="13.5" customHeight="1">
      <c r="C572" s="6"/>
      <c r="D572" s="2"/>
      <c r="E572" s="8"/>
      <c r="F572" s="2"/>
      <c r="N572" s="3"/>
      <c r="O572" s="3"/>
      <c r="P572" s="3"/>
      <c r="Q572" s="3"/>
      <c r="R572" s="3"/>
    </row>
    <row r="573" spans="3:18" ht="13.5" customHeight="1">
      <c r="C573" s="6"/>
      <c r="D573" s="2"/>
      <c r="E573" s="8"/>
      <c r="F573" s="2"/>
      <c r="N573" s="3"/>
      <c r="O573" s="3"/>
      <c r="P573" s="3"/>
      <c r="Q573" s="3"/>
      <c r="R573" s="3"/>
    </row>
    <row r="574" spans="3:18" ht="13.5" customHeight="1">
      <c r="C574" s="6"/>
      <c r="D574" s="2"/>
      <c r="E574" s="8"/>
      <c r="F574" s="2"/>
      <c r="N574" s="3"/>
      <c r="O574" s="3"/>
      <c r="P574" s="3"/>
      <c r="Q574" s="3"/>
      <c r="R574" s="3"/>
    </row>
    <row r="575" spans="3:18" ht="13.5" customHeight="1">
      <c r="C575" s="6"/>
      <c r="D575" s="2"/>
      <c r="E575" s="8"/>
      <c r="F575" s="2"/>
      <c r="N575" s="3"/>
      <c r="O575" s="3"/>
      <c r="P575" s="3"/>
      <c r="Q575" s="3"/>
      <c r="R575" s="3"/>
    </row>
    <row r="576" spans="3:18" ht="13.5" customHeight="1">
      <c r="C576" s="6"/>
      <c r="D576" s="2"/>
      <c r="E576" s="8"/>
      <c r="F576" s="2"/>
      <c r="N576" s="3"/>
      <c r="O576" s="3"/>
      <c r="P576" s="3"/>
      <c r="Q576" s="3"/>
      <c r="R576" s="3"/>
    </row>
    <row r="577" spans="3:18" ht="13.5" customHeight="1">
      <c r="C577" s="6"/>
      <c r="D577" s="2"/>
      <c r="E577" s="8"/>
      <c r="F577" s="2"/>
      <c r="N577" s="3"/>
      <c r="O577" s="3"/>
      <c r="P577" s="3"/>
      <c r="Q577" s="3"/>
      <c r="R577" s="3"/>
    </row>
    <row r="578" spans="3:18" ht="13.5" customHeight="1">
      <c r="C578" s="6"/>
      <c r="D578" s="2"/>
      <c r="E578" s="8"/>
      <c r="F578" s="2"/>
      <c r="N578" s="3"/>
      <c r="O578" s="3"/>
      <c r="P578" s="3"/>
      <c r="Q578" s="3"/>
      <c r="R578" s="3"/>
    </row>
    <row r="579" spans="3:18" ht="13.5" customHeight="1">
      <c r="C579" s="6"/>
      <c r="D579" s="2"/>
      <c r="E579" s="8"/>
      <c r="F579" s="2"/>
      <c r="N579" s="3"/>
      <c r="O579" s="3"/>
      <c r="P579" s="3"/>
      <c r="Q579" s="3"/>
      <c r="R579" s="3"/>
    </row>
    <row r="580" spans="3:18" ht="13.5" customHeight="1">
      <c r="C580" s="6"/>
      <c r="D580" s="2"/>
      <c r="E580" s="8"/>
      <c r="F580" s="2"/>
      <c r="N580" s="3"/>
      <c r="O580" s="3"/>
      <c r="P580" s="3"/>
      <c r="Q580" s="3"/>
      <c r="R580" s="3"/>
    </row>
    <row r="581" spans="3:18" ht="13.5" customHeight="1">
      <c r="C581" s="6"/>
      <c r="D581" s="2"/>
      <c r="E581" s="8"/>
      <c r="F581" s="2"/>
      <c r="N581" s="3"/>
      <c r="O581" s="3"/>
      <c r="P581" s="3"/>
      <c r="Q581" s="3"/>
      <c r="R581" s="3"/>
    </row>
    <row r="582" spans="3:18" ht="13.5" customHeight="1">
      <c r="C582" s="6"/>
      <c r="D582" s="2"/>
      <c r="E582" s="8"/>
      <c r="F582" s="2"/>
      <c r="N582" s="3"/>
      <c r="O582" s="3"/>
      <c r="P582" s="3"/>
      <c r="Q582" s="3"/>
      <c r="R582" s="3"/>
    </row>
    <row r="583" spans="3:18" ht="13.5" customHeight="1">
      <c r="C583" s="6"/>
      <c r="D583" s="2"/>
      <c r="E583" s="8"/>
      <c r="F583" s="2"/>
      <c r="N583" s="3"/>
      <c r="O583" s="3"/>
      <c r="P583" s="3"/>
      <c r="Q583" s="3"/>
      <c r="R583" s="3"/>
    </row>
    <row r="584" spans="3:18" ht="13.5" customHeight="1">
      <c r="C584" s="6"/>
      <c r="D584" s="2"/>
      <c r="E584" s="8"/>
      <c r="F584" s="2"/>
      <c r="N584" s="3"/>
      <c r="O584" s="3"/>
      <c r="P584" s="3"/>
      <c r="Q584" s="3"/>
      <c r="R584" s="3"/>
    </row>
    <row r="585" spans="3:18" ht="13.5" customHeight="1">
      <c r="C585" s="6"/>
      <c r="D585" s="2"/>
      <c r="E585" s="8"/>
      <c r="F585" s="2"/>
      <c r="N585" s="3"/>
      <c r="O585" s="3"/>
      <c r="P585" s="3"/>
      <c r="Q585" s="3"/>
      <c r="R585" s="3"/>
    </row>
    <row r="586" spans="3:18" ht="13.5" customHeight="1">
      <c r="C586" s="6"/>
      <c r="D586" s="2"/>
      <c r="E586" s="8"/>
      <c r="F586" s="2"/>
      <c r="N586" s="3"/>
      <c r="O586" s="3"/>
      <c r="P586" s="3"/>
      <c r="Q586" s="3"/>
      <c r="R586" s="3"/>
    </row>
    <row r="587" spans="3:18" ht="13.5" customHeight="1">
      <c r="C587" s="6"/>
      <c r="D587" s="2"/>
      <c r="E587" s="8"/>
      <c r="F587" s="2"/>
      <c r="N587" s="3"/>
      <c r="O587" s="3"/>
      <c r="P587" s="3"/>
      <c r="Q587" s="3"/>
      <c r="R587" s="3"/>
    </row>
    <row r="588" spans="3:18" ht="13.5" customHeight="1">
      <c r="C588" s="6"/>
      <c r="D588" s="2"/>
      <c r="E588" s="8"/>
      <c r="F588" s="2"/>
      <c r="N588" s="3"/>
      <c r="O588" s="3"/>
      <c r="P588" s="3"/>
      <c r="Q588" s="3"/>
      <c r="R588" s="3"/>
    </row>
    <row r="589" spans="3:18" ht="13.5" customHeight="1">
      <c r="C589" s="6"/>
      <c r="D589" s="2"/>
      <c r="E589" s="8"/>
      <c r="F589" s="2"/>
      <c r="N589" s="3"/>
      <c r="O589" s="3"/>
      <c r="P589" s="3"/>
      <c r="Q589" s="3"/>
      <c r="R589" s="3"/>
    </row>
    <row r="590" spans="3:18" ht="13.5" customHeight="1">
      <c r="C590" s="6"/>
      <c r="D590" s="2"/>
      <c r="E590" s="8"/>
      <c r="F590" s="2"/>
      <c r="N590" s="3"/>
      <c r="O590" s="3"/>
      <c r="P590" s="3"/>
      <c r="Q590" s="3"/>
      <c r="R590" s="3"/>
    </row>
    <row r="591" spans="3:18" ht="13.5" customHeight="1">
      <c r="C591" s="6"/>
      <c r="D591" s="2"/>
      <c r="E591" s="8"/>
      <c r="F591" s="2"/>
      <c r="N591" s="3"/>
      <c r="O591" s="3"/>
      <c r="P591" s="3"/>
      <c r="Q591" s="3"/>
      <c r="R591" s="3"/>
    </row>
    <row r="592" spans="3:18" ht="13.5" customHeight="1">
      <c r="C592" s="6"/>
      <c r="D592" s="2"/>
      <c r="E592" s="8"/>
      <c r="F592" s="2"/>
      <c r="N592" s="3"/>
      <c r="O592" s="3"/>
      <c r="P592" s="3"/>
      <c r="Q592" s="3"/>
      <c r="R592" s="3"/>
    </row>
    <row r="593" spans="3:18" ht="13.5" customHeight="1">
      <c r="C593" s="6"/>
      <c r="D593" s="2"/>
      <c r="E593" s="8"/>
      <c r="F593" s="2"/>
      <c r="N593" s="3"/>
      <c r="O593" s="3"/>
      <c r="P593" s="3"/>
      <c r="Q593" s="3"/>
      <c r="R593" s="3"/>
    </row>
    <row r="594" spans="3:18" ht="13.5" customHeight="1">
      <c r="C594" s="6"/>
      <c r="D594" s="2"/>
      <c r="E594" s="8"/>
      <c r="F594" s="2"/>
      <c r="N594" s="3"/>
      <c r="O594" s="3"/>
      <c r="P594" s="3"/>
      <c r="Q594" s="3"/>
      <c r="R594" s="3"/>
    </row>
    <row r="595" spans="3:18" ht="13.5" customHeight="1">
      <c r="C595" s="6"/>
      <c r="D595" s="2"/>
      <c r="E595" s="8"/>
      <c r="F595" s="2"/>
      <c r="N595" s="3"/>
      <c r="O595" s="3"/>
      <c r="P595" s="3"/>
      <c r="Q595" s="3"/>
      <c r="R595" s="3"/>
    </row>
    <row r="596" spans="3:18" ht="13.5" customHeight="1">
      <c r="C596" s="6"/>
      <c r="D596" s="2"/>
      <c r="E596" s="8"/>
      <c r="F596" s="2"/>
      <c r="N596" s="3"/>
      <c r="O596" s="3"/>
      <c r="P596" s="3"/>
      <c r="Q596" s="3"/>
      <c r="R596" s="3"/>
    </row>
    <row r="597" spans="3:18" ht="13.5" customHeight="1">
      <c r="C597" s="6"/>
      <c r="D597" s="2"/>
      <c r="E597" s="8"/>
      <c r="F597" s="2"/>
      <c r="N597" s="3"/>
      <c r="O597" s="3"/>
      <c r="P597" s="3"/>
      <c r="Q597" s="3"/>
      <c r="R597" s="3"/>
    </row>
    <row r="598" spans="3:18" ht="13.5" customHeight="1">
      <c r="C598" s="6"/>
      <c r="D598" s="2"/>
      <c r="E598" s="8"/>
      <c r="F598" s="2"/>
      <c r="N598" s="3"/>
      <c r="O598" s="3"/>
      <c r="P598" s="3"/>
      <c r="Q598" s="3"/>
      <c r="R598" s="3"/>
    </row>
    <row r="599" spans="3:18" ht="13.5" customHeight="1">
      <c r="C599" s="6"/>
      <c r="D599" s="2"/>
      <c r="E599" s="8"/>
      <c r="F599" s="2"/>
      <c r="N599" s="3"/>
      <c r="O599" s="3"/>
      <c r="P599" s="3"/>
      <c r="Q599" s="3"/>
      <c r="R599" s="3"/>
    </row>
    <row r="600" spans="3:18" ht="13.5" customHeight="1">
      <c r="C600" s="6"/>
      <c r="D600" s="2"/>
      <c r="E600" s="8"/>
      <c r="F600" s="2"/>
      <c r="N600" s="3"/>
      <c r="O600" s="3"/>
      <c r="P600" s="3"/>
      <c r="Q600" s="3"/>
      <c r="R600" s="3"/>
    </row>
    <row r="601" spans="3:18" ht="13.5" customHeight="1">
      <c r="C601" s="6"/>
      <c r="D601" s="2"/>
      <c r="E601" s="8"/>
      <c r="F601" s="2"/>
      <c r="N601" s="3"/>
      <c r="O601" s="3"/>
      <c r="P601" s="3"/>
      <c r="Q601" s="3"/>
      <c r="R601" s="3"/>
    </row>
    <row r="602" spans="3:18" ht="13.5" customHeight="1">
      <c r="C602" s="6"/>
      <c r="D602" s="2"/>
      <c r="E602" s="8"/>
      <c r="F602" s="2"/>
      <c r="N602" s="3"/>
      <c r="O602" s="3"/>
      <c r="P602" s="3"/>
      <c r="Q602" s="3"/>
      <c r="R602" s="3"/>
    </row>
    <row r="603" spans="3:18" ht="13.5" customHeight="1">
      <c r="C603" s="6"/>
      <c r="D603" s="2"/>
      <c r="E603" s="8"/>
      <c r="F603" s="2"/>
      <c r="N603" s="3"/>
      <c r="O603" s="3"/>
      <c r="P603" s="3"/>
      <c r="Q603" s="3"/>
      <c r="R603" s="3"/>
    </row>
    <row r="604" spans="3:18" ht="13.5" customHeight="1">
      <c r="C604" s="6"/>
      <c r="D604" s="2"/>
      <c r="E604" s="8"/>
      <c r="F604" s="2"/>
      <c r="N604" s="3"/>
      <c r="O604" s="3"/>
      <c r="P604" s="3"/>
      <c r="Q604" s="3"/>
      <c r="R604" s="3"/>
    </row>
    <row r="605" spans="3:18" ht="13.5" customHeight="1">
      <c r="C605" s="6"/>
      <c r="D605" s="2"/>
      <c r="E605" s="8"/>
      <c r="F605" s="2"/>
      <c r="N605" s="3"/>
      <c r="O605" s="3"/>
      <c r="P605" s="3"/>
      <c r="Q605" s="3"/>
      <c r="R605" s="3"/>
    </row>
    <row r="606" spans="3:18" ht="13.5" customHeight="1">
      <c r="C606" s="6"/>
      <c r="D606" s="2"/>
      <c r="E606" s="8"/>
      <c r="F606" s="2"/>
      <c r="N606" s="3"/>
      <c r="O606" s="3"/>
      <c r="P606" s="3"/>
      <c r="Q606" s="3"/>
      <c r="R606" s="3"/>
    </row>
    <row r="607" spans="3:18" ht="13.5" customHeight="1">
      <c r="C607" s="6"/>
      <c r="D607" s="2"/>
      <c r="E607" s="8"/>
      <c r="F607" s="2"/>
      <c r="N607" s="3"/>
      <c r="O607" s="3"/>
      <c r="P607" s="3"/>
      <c r="Q607" s="3"/>
      <c r="R607" s="3"/>
    </row>
    <row r="608" spans="3:18" ht="13.5" customHeight="1">
      <c r="C608" s="6"/>
      <c r="D608" s="2"/>
      <c r="E608" s="8"/>
      <c r="F608" s="2"/>
      <c r="N608" s="3"/>
      <c r="O608" s="3"/>
      <c r="P608" s="3"/>
      <c r="Q608" s="3"/>
      <c r="R608" s="3"/>
    </row>
    <row r="609" spans="3:18" ht="13.5" customHeight="1">
      <c r="C609" s="6"/>
      <c r="D609" s="2"/>
      <c r="E609" s="8"/>
      <c r="F609" s="2"/>
      <c r="N609" s="3"/>
      <c r="O609" s="3"/>
      <c r="P609" s="3"/>
      <c r="Q609" s="3"/>
      <c r="R609" s="3"/>
    </row>
    <row r="610" spans="3:18" ht="13.5" customHeight="1">
      <c r="C610" s="6"/>
      <c r="D610" s="2"/>
      <c r="E610" s="8"/>
      <c r="F610" s="2"/>
      <c r="N610" s="3"/>
      <c r="O610" s="3"/>
      <c r="P610" s="3"/>
      <c r="Q610" s="3"/>
      <c r="R610" s="3"/>
    </row>
    <row r="611" spans="3:18" ht="13.5" customHeight="1">
      <c r="C611" s="6"/>
      <c r="D611" s="2"/>
      <c r="E611" s="8"/>
      <c r="F611" s="2"/>
      <c r="N611" s="3"/>
      <c r="O611" s="3"/>
      <c r="P611" s="3"/>
      <c r="Q611" s="3"/>
      <c r="R611" s="3"/>
    </row>
    <row r="612" spans="3:18" ht="13.5" customHeight="1">
      <c r="C612" s="6"/>
      <c r="D612" s="2"/>
      <c r="E612" s="8"/>
      <c r="F612" s="2"/>
      <c r="N612" s="3"/>
      <c r="O612" s="3"/>
      <c r="P612" s="3"/>
      <c r="Q612" s="3"/>
      <c r="R612" s="3"/>
    </row>
    <row r="613" spans="3:18" ht="13.5" customHeight="1">
      <c r="C613" s="6"/>
      <c r="D613" s="2"/>
      <c r="E613" s="8"/>
      <c r="F613" s="2"/>
      <c r="N613" s="3"/>
      <c r="O613" s="3"/>
      <c r="P613" s="3"/>
      <c r="Q613" s="3"/>
      <c r="R613" s="3"/>
    </row>
    <row r="614" spans="3:18" ht="13.5" customHeight="1">
      <c r="C614" s="6"/>
      <c r="D614" s="2"/>
      <c r="E614" s="8"/>
      <c r="F614" s="2"/>
      <c r="N614" s="3"/>
      <c r="O614" s="3"/>
      <c r="P614" s="3"/>
      <c r="Q614" s="3"/>
      <c r="R614" s="3"/>
    </row>
    <row r="615" spans="3:18" ht="13.5" customHeight="1">
      <c r="C615" s="6"/>
      <c r="D615" s="2"/>
      <c r="E615" s="8"/>
      <c r="F615" s="2"/>
      <c r="N615" s="3"/>
      <c r="O615" s="3"/>
      <c r="P615" s="3"/>
      <c r="Q615" s="3"/>
      <c r="R615" s="3"/>
    </row>
    <row r="616" spans="3:18" ht="13.5" customHeight="1">
      <c r="C616" s="6"/>
      <c r="D616" s="2"/>
      <c r="E616" s="8"/>
      <c r="F616" s="2"/>
      <c r="N616" s="3"/>
      <c r="O616" s="3"/>
      <c r="P616" s="3"/>
      <c r="Q616" s="3"/>
      <c r="R616" s="3"/>
    </row>
    <row r="617" spans="3:18" ht="13.5" customHeight="1">
      <c r="C617" s="6"/>
      <c r="D617" s="2"/>
      <c r="E617" s="8"/>
      <c r="F617" s="2"/>
      <c r="N617" s="3"/>
      <c r="O617" s="3"/>
      <c r="P617" s="3"/>
      <c r="Q617" s="3"/>
      <c r="R617" s="3"/>
    </row>
    <row r="618" spans="3:18" ht="13.5" customHeight="1">
      <c r="C618" s="6"/>
      <c r="D618" s="2"/>
      <c r="E618" s="8"/>
      <c r="F618" s="2"/>
      <c r="N618" s="3"/>
      <c r="O618" s="3"/>
      <c r="P618" s="3"/>
      <c r="Q618" s="3"/>
      <c r="R618" s="3"/>
    </row>
    <row r="619" spans="3:18" ht="13.5" customHeight="1">
      <c r="C619" s="6"/>
      <c r="D619" s="2"/>
      <c r="E619" s="8"/>
      <c r="F619" s="2"/>
      <c r="N619" s="3"/>
      <c r="O619" s="3"/>
      <c r="P619" s="3"/>
      <c r="Q619" s="3"/>
      <c r="R619" s="3"/>
    </row>
    <row r="620" spans="3:18" ht="13.5" customHeight="1">
      <c r="C620" s="6"/>
      <c r="D620" s="2"/>
      <c r="E620" s="8"/>
      <c r="F620" s="2"/>
      <c r="N620" s="3"/>
      <c r="O620" s="3"/>
      <c r="P620" s="3"/>
      <c r="Q620" s="3"/>
      <c r="R620" s="3"/>
    </row>
    <row r="621" spans="3:18" ht="13.5" customHeight="1">
      <c r="C621" s="6"/>
      <c r="D621" s="2"/>
      <c r="E621" s="8"/>
      <c r="F621" s="2"/>
      <c r="N621" s="3"/>
      <c r="O621" s="3"/>
      <c r="P621" s="3"/>
      <c r="Q621" s="3"/>
      <c r="R621" s="3"/>
    </row>
    <row r="622" spans="3:18" ht="13.5" customHeight="1">
      <c r="C622" s="6"/>
      <c r="D622" s="2"/>
      <c r="E622" s="8"/>
      <c r="F622" s="2"/>
      <c r="N622" s="3"/>
      <c r="O622" s="3"/>
      <c r="P622" s="3"/>
      <c r="Q622" s="3"/>
      <c r="R622" s="3"/>
    </row>
    <row r="623" spans="3:18" ht="13.5" customHeight="1">
      <c r="C623" s="6"/>
      <c r="D623" s="2"/>
      <c r="E623" s="8"/>
      <c r="F623" s="2"/>
      <c r="N623" s="3"/>
      <c r="O623" s="3"/>
      <c r="P623" s="3"/>
      <c r="Q623" s="3"/>
      <c r="R623" s="3"/>
    </row>
    <row r="624" spans="3:18" ht="13.5" customHeight="1">
      <c r="C624" s="6"/>
      <c r="D624" s="2"/>
      <c r="E624" s="8"/>
      <c r="F624" s="2"/>
      <c r="N624" s="3"/>
      <c r="O624" s="3"/>
      <c r="P624" s="3"/>
      <c r="Q624" s="3"/>
      <c r="R624" s="3"/>
    </row>
    <row r="625" spans="3:18" ht="13.5" customHeight="1">
      <c r="C625" s="6"/>
      <c r="D625" s="2"/>
      <c r="E625" s="8"/>
      <c r="F625" s="2"/>
      <c r="N625" s="3"/>
      <c r="O625" s="3"/>
      <c r="P625" s="3"/>
      <c r="Q625" s="3"/>
      <c r="R625" s="3"/>
    </row>
    <row r="626" spans="3:18" ht="13.5" customHeight="1">
      <c r="C626" s="6"/>
      <c r="D626" s="2"/>
      <c r="E626" s="8"/>
      <c r="F626" s="2"/>
      <c r="N626" s="3"/>
      <c r="O626" s="3"/>
      <c r="P626" s="3"/>
      <c r="Q626" s="3"/>
      <c r="R626" s="3"/>
    </row>
    <row r="627" spans="3:18" ht="13.5" customHeight="1">
      <c r="C627" s="6"/>
      <c r="D627" s="2"/>
      <c r="E627" s="8"/>
      <c r="F627" s="2"/>
      <c r="N627" s="3"/>
      <c r="O627" s="3"/>
      <c r="P627" s="3"/>
      <c r="Q627" s="3"/>
      <c r="R627" s="3"/>
    </row>
    <row r="628" spans="3:18" ht="13.5" customHeight="1">
      <c r="C628" s="6"/>
      <c r="D628" s="2"/>
      <c r="E628" s="8"/>
      <c r="F628" s="2"/>
      <c r="N628" s="3"/>
      <c r="O628" s="3"/>
      <c r="P628" s="3"/>
      <c r="Q628" s="3"/>
      <c r="R628" s="3"/>
    </row>
    <row r="629" spans="3:18" ht="13.5" customHeight="1">
      <c r="C629" s="6"/>
      <c r="D629" s="2"/>
      <c r="E629" s="8"/>
      <c r="F629" s="2"/>
      <c r="N629" s="3"/>
      <c r="O629" s="3"/>
      <c r="P629" s="3"/>
      <c r="Q629" s="3"/>
      <c r="R629" s="3"/>
    </row>
    <row r="630" spans="3:18" ht="13.5" customHeight="1">
      <c r="C630" s="6"/>
      <c r="D630" s="2"/>
      <c r="E630" s="8"/>
      <c r="F630" s="2"/>
      <c r="N630" s="3"/>
      <c r="O630" s="3"/>
      <c r="P630" s="3"/>
      <c r="Q630" s="3"/>
      <c r="R630" s="3"/>
    </row>
    <row r="631" spans="3:18" ht="13.5" customHeight="1">
      <c r="C631" s="6"/>
      <c r="D631" s="2"/>
      <c r="E631" s="8"/>
      <c r="F631" s="2"/>
      <c r="N631" s="3"/>
      <c r="O631" s="3"/>
      <c r="P631" s="3"/>
      <c r="Q631" s="3"/>
      <c r="R631" s="3"/>
    </row>
    <row r="632" spans="3:18" ht="13.5" customHeight="1">
      <c r="C632" s="6"/>
      <c r="D632" s="2"/>
      <c r="E632" s="8"/>
      <c r="F632" s="2"/>
      <c r="N632" s="3"/>
      <c r="O632" s="3"/>
      <c r="P632" s="3"/>
      <c r="Q632" s="3"/>
      <c r="R632" s="3"/>
    </row>
    <row r="633" spans="3:18" ht="13.5" customHeight="1">
      <c r="C633" s="6"/>
      <c r="D633" s="2"/>
      <c r="E633" s="8"/>
      <c r="F633" s="2"/>
      <c r="N633" s="3"/>
      <c r="O633" s="3"/>
      <c r="P633" s="3"/>
      <c r="Q633" s="3"/>
      <c r="R633" s="3"/>
    </row>
    <row r="634" spans="3:18" ht="13.5" customHeight="1">
      <c r="C634" s="6"/>
      <c r="D634" s="2"/>
      <c r="E634" s="8"/>
      <c r="F634" s="2"/>
      <c r="N634" s="3"/>
      <c r="O634" s="3"/>
      <c r="P634" s="3"/>
      <c r="Q634" s="3"/>
      <c r="R634" s="3"/>
    </row>
    <row r="635" spans="3:18" ht="13.5" customHeight="1">
      <c r="C635" s="6"/>
      <c r="D635" s="2"/>
      <c r="E635" s="8"/>
      <c r="F635" s="2"/>
      <c r="N635" s="3"/>
      <c r="O635" s="3"/>
      <c r="P635" s="3"/>
      <c r="Q635" s="3"/>
      <c r="R635" s="3"/>
    </row>
    <row r="636" spans="3:18" ht="13.5" customHeight="1">
      <c r="C636" s="6"/>
      <c r="D636" s="2"/>
      <c r="E636" s="8"/>
      <c r="F636" s="2"/>
      <c r="N636" s="3"/>
      <c r="O636" s="3"/>
      <c r="P636" s="3"/>
      <c r="Q636" s="3"/>
      <c r="R636" s="3"/>
    </row>
    <row r="637" spans="3:18" ht="13.5" customHeight="1">
      <c r="C637" s="6"/>
      <c r="D637" s="2"/>
      <c r="E637" s="8"/>
      <c r="F637" s="2"/>
      <c r="N637" s="3"/>
      <c r="O637" s="3"/>
      <c r="P637" s="3"/>
      <c r="Q637" s="3"/>
      <c r="R637" s="3"/>
    </row>
    <row r="638" spans="3:18" ht="13.5" customHeight="1">
      <c r="C638" s="6"/>
      <c r="D638" s="2"/>
      <c r="E638" s="8"/>
      <c r="F638" s="2"/>
      <c r="N638" s="3"/>
      <c r="O638" s="3"/>
      <c r="P638" s="3"/>
      <c r="Q638" s="3"/>
      <c r="R638" s="3"/>
    </row>
    <row r="639" spans="3:18" ht="13.5" customHeight="1">
      <c r="C639" s="6"/>
      <c r="D639" s="2"/>
      <c r="E639" s="8"/>
      <c r="F639" s="2"/>
      <c r="N639" s="3"/>
      <c r="O639" s="3"/>
      <c r="P639" s="3"/>
      <c r="Q639" s="3"/>
      <c r="R639" s="3"/>
    </row>
    <row r="640" spans="3:18" ht="13.5" customHeight="1">
      <c r="C640" s="6"/>
      <c r="D640" s="2"/>
      <c r="E640" s="8"/>
      <c r="F640" s="2"/>
      <c r="N640" s="3"/>
      <c r="O640" s="3"/>
      <c r="P640" s="3"/>
      <c r="Q640" s="3"/>
      <c r="R640" s="3"/>
    </row>
    <row r="641" spans="3:18" ht="13.5" customHeight="1">
      <c r="C641" s="6"/>
      <c r="D641" s="2"/>
      <c r="E641" s="8"/>
      <c r="F641" s="2"/>
      <c r="N641" s="3"/>
      <c r="O641" s="3"/>
      <c r="P641" s="3"/>
      <c r="Q641" s="3"/>
      <c r="R641" s="3"/>
    </row>
    <row r="642" spans="3:18" ht="13.5" customHeight="1">
      <c r="C642" s="6"/>
      <c r="D642" s="2"/>
      <c r="E642" s="8"/>
      <c r="F642" s="2"/>
      <c r="N642" s="3"/>
      <c r="O642" s="3"/>
      <c r="P642" s="3"/>
      <c r="Q642" s="3"/>
      <c r="R642" s="3"/>
    </row>
    <row r="643" spans="3:18" ht="13.5" customHeight="1">
      <c r="C643" s="6"/>
      <c r="D643" s="2"/>
      <c r="E643" s="8"/>
      <c r="F643" s="2"/>
      <c r="N643" s="3"/>
      <c r="O643" s="3"/>
      <c r="P643" s="3"/>
      <c r="Q643" s="3"/>
      <c r="R643" s="3"/>
    </row>
    <row r="644" spans="3:18" ht="13.5" customHeight="1">
      <c r="C644" s="6"/>
      <c r="D644" s="2"/>
      <c r="E644" s="8"/>
      <c r="F644" s="2"/>
      <c r="N644" s="3"/>
      <c r="O644" s="3"/>
      <c r="P644" s="3"/>
      <c r="Q644" s="3"/>
      <c r="R644" s="3"/>
    </row>
    <row r="645" spans="3:18" ht="13.5" customHeight="1">
      <c r="C645" s="6"/>
      <c r="D645" s="2"/>
      <c r="E645" s="8"/>
      <c r="F645" s="2"/>
      <c r="N645" s="3"/>
      <c r="O645" s="3"/>
      <c r="P645" s="3"/>
      <c r="Q645" s="3"/>
      <c r="R645" s="3"/>
    </row>
    <row r="646" spans="3:18" ht="13.5" customHeight="1">
      <c r="C646" s="6"/>
      <c r="D646" s="2"/>
      <c r="E646" s="8"/>
      <c r="F646" s="2"/>
      <c r="N646" s="3"/>
      <c r="O646" s="3"/>
      <c r="P646" s="3"/>
      <c r="Q646" s="3"/>
      <c r="R646" s="3"/>
    </row>
    <row r="647" spans="3:18" ht="13.5" customHeight="1">
      <c r="C647" s="6"/>
      <c r="D647" s="2"/>
      <c r="E647" s="8"/>
      <c r="F647" s="2"/>
      <c r="N647" s="3"/>
      <c r="O647" s="3"/>
      <c r="P647" s="3"/>
      <c r="Q647" s="3"/>
      <c r="R647" s="3"/>
    </row>
    <row r="648" spans="3:18" ht="13.5" customHeight="1">
      <c r="C648" s="6"/>
      <c r="D648" s="2"/>
      <c r="E648" s="8"/>
      <c r="F648" s="2"/>
      <c r="N648" s="3"/>
      <c r="O648" s="3"/>
      <c r="P648" s="3"/>
      <c r="Q648" s="3"/>
      <c r="R648" s="3"/>
    </row>
    <row r="649" spans="3:18" ht="13.5" customHeight="1">
      <c r="C649" s="6"/>
      <c r="D649" s="2"/>
      <c r="E649" s="8"/>
      <c r="F649" s="2"/>
      <c r="N649" s="3"/>
      <c r="O649" s="3"/>
      <c r="P649" s="3"/>
      <c r="Q649" s="3"/>
      <c r="R649" s="3"/>
    </row>
    <row r="650" spans="3:18" ht="13.5" customHeight="1">
      <c r="C650" s="6"/>
      <c r="D650" s="2"/>
      <c r="E650" s="8"/>
      <c r="F650" s="2"/>
      <c r="N650" s="3"/>
      <c r="O650" s="3"/>
      <c r="P650" s="3"/>
      <c r="Q650" s="3"/>
      <c r="R650" s="3"/>
    </row>
    <row r="651" spans="3:18" ht="13.5" customHeight="1">
      <c r="C651" s="6"/>
      <c r="D651" s="2"/>
      <c r="E651" s="8"/>
      <c r="F651" s="2"/>
      <c r="N651" s="3"/>
      <c r="O651" s="3"/>
      <c r="P651" s="3"/>
      <c r="Q651" s="3"/>
      <c r="R651" s="3"/>
    </row>
    <row r="652" spans="3:18" ht="13.5" customHeight="1">
      <c r="C652" s="6"/>
      <c r="D652" s="2"/>
      <c r="E652" s="8"/>
      <c r="F652" s="2"/>
      <c r="N652" s="3"/>
      <c r="O652" s="3"/>
      <c r="P652" s="3"/>
      <c r="Q652" s="3"/>
      <c r="R652" s="3"/>
    </row>
    <row r="653" spans="3:18" ht="13.5" customHeight="1">
      <c r="C653" s="6"/>
      <c r="D653" s="2"/>
      <c r="E653" s="8"/>
      <c r="F653" s="2"/>
      <c r="N653" s="3"/>
      <c r="O653" s="3"/>
      <c r="P653" s="3"/>
      <c r="Q653" s="3"/>
      <c r="R653" s="3"/>
    </row>
    <row r="654" spans="3:18" ht="13.5" customHeight="1">
      <c r="C654" s="6"/>
      <c r="D654" s="2"/>
      <c r="E654" s="8"/>
      <c r="F654" s="2"/>
      <c r="N654" s="3"/>
      <c r="O654" s="3"/>
      <c r="P654" s="3"/>
      <c r="Q654" s="3"/>
      <c r="R654" s="3"/>
    </row>
    <row r="655" spans="3:18" ht="13.5" customHeight="1">
      <c r="C655" s="6"/>
      <c r="D655" s="2"/>
      <c r="E655" s="8"/>
      <c r="F655" s="2"/>
      <c r="N655" s="3"/>
      <c r="O655" s="3"/>
      <c r="P655" s="3"/>
      <c r="Q655" s="3"/>
      <c r="R655" s="3"/>
    </row>
    <row r="656" spans="3:18" ht="13.5" customHeight="1">
      <c r="C656" s="6"/>
      <c r="D656" s="2"/>
      <c r="E656" s="8"/>
      <c r="F656" s="2"/>
      <c r="N656" s="3"/>
      <c r="O656" s="3"/>
      <c r="P656" s="3"/>
      <c r="Q656" s="3"/>
      <c r="R656" s="3"/>
    </row>
    <row r="657" spans="3:18" ht="13.5" customHeight="1">
      <c r="C657" s="6"/>
      <c r="D657" s="2"/>
      <c r="E657" s="8"/>
      <c r="F657" s="2"/>
      <c r="N657" s="3"/>
      <c r="O657" s="3"/>
      <c r="P657" s="3"/>
      <c r="Q657" s="3"/>
      <c r="R657" s="3"/>
    </row>
    <row r="658" spans="3:18" ht="13.5" customHeight="1">
      <c r="C658" s="6"/>
      <c r="D658" s="2"/>
      <c r="E658" s="8"/>
      <c r="F658" s="2"/>
      <c r="N658" s="3"/>
      <c r="O658" s="3"/>
      <c r="P658" s="3"/>
      <c r="Q658" s="3"/>
      <c r="R658" s="3"/>
    </row>
    <row r="659" spans="3:18" ht="13.5" customHeight="1">
      <c r="C659" s="6"/>
      <c r="D659" s="2"/>
      <c r="E659" s="8"/>
      <c r="F659" s="2"/>
      <c r="N659" s="3"/>
      <c r="O659" s="3"/>
      <c r="P659" s="3"/>
      <c r="Q659" s="3"/>
      <c r="R659" s="3"/>
    </row>
    <row r="660" spans="3:18" ht="13.5" customHeight="1">
      <c r="C660" s="6"/>
      <c r="D660" s="2"/>
      <c r="E660" s="8"/>
      <c r="F660" s="2"/>
      <c r="N660" s="3"/>
      <c r="O660" s="3"/>
      <c r="P660" s="3"/>
      <c r="Q660" s="3"/>
      <c r="R660" s="3"/>
    </row>
    <row r="661" spans="3:18" ht="13.5" customHeight="1">
      <c r="C661" s="6"/>
      <c r="D661" s="2"/>
      <c r="E661" s="8"/>
      <c r="F661" s="2"/>
      <c r="N661" s="3"/>
      <c r="O661" s="3"/>
      <c r="P661" s="3"/>
      <c r="Q661" s="3"/>
      <c r="R661" s="3"/>
    </row>
    <row r="662" spans="3:18" ht="13.5" customHeight="1">
      <c r="C662" s="6"/>
      <c r="D662" s="2"/>
      <c r="E662" s="8"/>
      <c r="F662" s="2"/>
      <c r="N662" s="3"/>
      <c r="O662" s="3"/>
      <c r="P662" s="3"/>
      <c r="Q662" s="3"/>
      <c r="R662" s="3"/>
    </row>
    <row r="663" spans="3:18" ht="13.5" customHeight="1">
      <c r="C663" s="6"/>
      <c r="D663" s="2"/>
      <c r="E663" s="8"/>
      <c r="F663" s="2"/>
      <c r="N663" s="3"/>
      <c r="O663" s="3"/>
      <c r="P663" s="3"/>
      <c r="Q663" s="3"/>
      <c r="R663" s="3"/>
    </row>
    <row r="664" spans="3:18" ht="13.5" customHeight="1">
      <c r="C664" s="6"/>
      <c r="D664" s="2"/>
      <c r="E664" s="8"/>
      <c r="F664" s="2"/>
      <c r="N664" s="3"/>
      <c r="O664" s="3"/>
      <c r="P664" s="3"/>
      <c r="Q664" s="3"/>
      <c r="R664" s="3"/>
    </row>
    <row r="665" spans="3:18" ht="13.5" customHeight="1">
      <c r="C665" s="6"/>
      <c r="D665" s="2"/>
      <c r="E665" s="8"/>
      <c r="F665" s="2"/>
      <c r="N665" s="3"/>
      <c r="O665" s="3"/>
      <c r="P665" s="3"/>
      <c r="Q665" s="3"/>
      <c r="R665" s="3"/>
    </row>
    <row r="666" spans="3:18" ht="13.5" customHeight="1">
      <c r="C666" s="6"/>
      <c r="D666" s="2"/>
      <c r="E666" s="8"/>
      <c r="F666" s="2"/>
      <c r="N666" s="3"/>
      <c r="O666" s="3"/>
      <c r="P666" s="3"/>
      <c r="Q666" s="3"/>
      <c r="R666" s="3"/>
    </row>
    <row r="667" spans="3:18" ht="13.5" customHeight="1">
      <c r="C667" s="6"/>
      <c r="D667" s="2"/>
      <c r="E667" s="8"/>
      <c r="F667" s="2"/>
      <c r="N667" s="3"/>
      <c r="O667" s="3"/>
      <c r="P667" s="3"/>
      <c r="Q667" s="3"/>
      <c r="R667" s="3"/>
    </row>
    <row r="668" spans="3:18" ht="13.5" customHeight="1">
      <c r="C668" s="6"/>
      <c r="D668" s="2"/>
      <c r="E668" s="8"/>
      <c r="F668" s="2"/>
      <c r="N668" s="3"/>
      <c r="O668" s="3"/>
      <c r="P668" s="3"/>
      <c r="Q668" s="3"/>
      <c r="R668" s="3"/>
    </row>
    <row r="669" spans="3:18" ht="13.5" customHeight="1">
      <c r="C669" s="6"/>
      <c r="D669" s="2"/>
      <c r="E669" s="8"/>
      <c r="F669" s="2"/>
      <c r="N669" s="3"/>
      <c r="O669" s="3"/>
      <c r="P669" s="3"/>
      <c r="Q669" s="3"/>
      <c r="R669" s="3"/>
    </row>
    <row r="670" spans="3:18" ht="13.5" customHeight="1">
      <c r="C670" s="6"/>
      <c r="D670" s="2"/>
      <c r="E670" s="8"/>
      <c r="F670" s="2"/>
      <c r="N670" s="3"/>
      <c r="O670" s="3"/>
      <c r="P670" s="3"/>
      <c r="Q670" s="3"/>
      <c r="R670" s="3"/>
    </row>
    <row r="671" spans="3:18" ht="13.5" customHeight="1">
      <c r="C671" s="6"/>
      <c r="D671" s="2"/>
      <c r="E671" s="8"/>
      <c r="F671" s="2"/>
      <c r="N671" s="3"/>
      <c r="O671" s="3"/>
      <c r="P671" s="3"/>
      <c r="Q671" s="3"/>
      <c r="R671" s="3"/>
    </row>
    <row r="672" spans="3:18" ht="13.5" customHeight="1">
      <c r="C672" s="6"/>
      <c r="D672" s="2"/>
      <c r="E672" s="8"/>
      <c r="F672" s="2"/>
      <c r="N672" s="3"/>
      <c r="O672" s="3"/>
      <c r="P672" s="3"/>
      <c r="Q672" s="3"/>
      <c r="R672" s="3"/>
    </row>
    <row r="673" spans="3:18" ht="13.5" customHeight="1">
      <c r="C673" s="6"/>
      <c r="D673" s="2"/>
      <c r="E673" s="8"/>
      <c r="F673" s="2"/>
      <c r="N673" s="3"/>
      <c r="O673" s="3"/>
      <c r="P673" s="3"/>
      <c r="Q673" s="3"/>
      <c r="R673" s="3"/>
    </row>
    <row r="674" spans="3:18" ht="13.5" customHeight="1">
      <c r="C674" s="6"/>
      <c r="D674" s="2"/>
      <c r="E674" s="8"/>
      <c r="F674" s="2"/>
      <c r="N674" s="3"/>
      <c r="O674" s="3"/>
      <c r="P674" s="3"/>
      <c r="Q674" s="3"/>
      <c r="R674" s="3"/>
    </row>
    <row r="675" spans="3:18" ht="13.5" customHeight="1">
      <c r="C675" s="6"/>
      <c r="D675" s="2"/>
      <c r="E675" s="8"/>
      <c r="F675" s="2"/>
      <c r="N675" s="3"/>
      <c r="O675" s="3"/>
      <c r="P675" s="3"/>
      <c r="Q675" s="3"/>
      <c r="R675" s="3"/>
    </row>
    <row r="676" spans="3:18" ht="13.5" customHeight="1">
      <c r="C676" s="6"/>
      <c r="D676" s="2"/>
      <c r="E676" s="8"/>
      <c r="F676" s="2"/>
      <c r="N676" s="3"/>
      <c r="O676" s="3"/>
      <c r="P676" s="3"/>
      <c r="Q676" s="3"/>
      <c r="R676" s="3"/>
    </row>
    <row r="677" spans="3:18" ht="13.5" customHeight="1">
      <c r="C677" s="6"/>
      <c r="D677" s="2"/>
      <c r="E677" s="8"/>
      <c r="F677" s="2"/>
      <c r="N677" s="3"/>
      <c r="O677" s="3"/>
      <c r="P677" s="3"/>
      <c r="Q677" s="3"/>
      <c r="R677" s="3"/>
    </row>
    <row r="678" spans="3:18" ht="13.5" customHeight="1">
      <c r="C678" s="6"/>
      <c r="D678" s="2"/>
      <c r="E678" s="8"/>
      <c r="F678" s="2"/>
      <c r="N678" s="3"/>
      <c r="O678" s="3"/>
      <c r="P678" s="3"/>
      <c r="Q678" s="3"/>
      <c r="R678" s="3"/>
    </row>
    <row r="679" spans="3:18" ht="13.5" customHeight="1">
      <c r="C679" s="6"/>
      <c r="D679" s="2"/>
      <c r="E679" s="8"/>
      <c r="F679" s="2"/>
      <c r="N679" s="3"/>
      <c r="O679" s="3"/>
      <c r="P679" s="3"/>
      <c r="Q679" s="3"/>
      <c r="R679" s="3"/>
    </row>
    <row r="680" spans="3:18" ht="13.5" customHeight="1">
      <c r="C680" s="6"/>
      <c r="D680" s="2"/>
      <c r="E680" s="8"/>
      <c r="F680" s="2"/>
      <c r="N680" s="3"/>
      <c r="O680" s="3"/>
      <c r="P680" s="3"/>
      <c r="Q680" s="3"/>
      <c r="R680" s="3"/>
    </row>
    <row r="681" spans="3:18" ht="13.5" customHeight="1">
      <c r="C681" s="6"/>
      <c r="D681" s="2"/>
      <c r="E681" s="8"/>
      <c r="F681" s="2"/>
      <c r="N681" s="3"/>
      <c r="O681" s="3"/>
      <c r="P681" s="3"/>
      <c r="Q681" s="3"/>
      <c r="R681" s="3"/>
    </row>
    <row r="682" spans="3:18" ht="13.5" customHeight="1">
      <c r="C682" s="6"/>
      <c r="D682" s="2"/>
      <c r="E682" s="8"/>
      <c r="F682" s="2"/>
      <c r="N682" s="3"/>
      <c r="O682" s="3"/>
      <c r="P682" s="3"/>
      <c r="Q682" s="3"/>
      <c r="R682" s="3"/>
    </row>
    <row r="683" spans="3:18" ht="13.5" customHeight="1">
      <c r="C683" s="6"/>
      <c r="D683" s="2"/>
      <c r="E683" s="8"/>
      <c r="F683" s="2"/>
      <c r="N683" s="3"/>
      <c r="O683" s="3"/>
      <c r="P683" s="3"/>
      <c r="Q683" s="3"/>
      <c r="R683" s="3"/>
    </row>
    <row r="684" spans="3:18" ht="13.5" customHeight="1">
      <c r="C684" s="6"/>
      <c r="D684" s="2"/>
      <c r="E684" s="8"/>
      <c r="F684" s="2"/>
      <c r="N684" s="3"/>
      <c r="O684" s="3"/>
      <c r="P684" s="3"/>
      <c r="Q684" s="3"/>
      <c r="R684" s="3"/>
    </row>
    <row r="685" spans="3:18" ht="13.5" customHeight="1">
      <c r="C685" s="6"/>
      <c r="D685" s="2"/>
      <c r="E685" s="8"/>
      <c r="F685" s="2"/>
      <c r="N685" s="3"/>
      <c r="O685" s="3"/>
      <c r="P685" s="3"/>
      <c r="Q685" s="3"/>
      <c r="R685" s="3"/>
    </row>
    <row r="686" spans="3:18" ht="13.5" customHeight="1">
      <c r="C686" s="6"/>
      <c r="D686" s="2"/>
      <c r="E686" s="8"/>
      <c r="F686" s="2"/>
      <c r="N686" s="3"/>
      <c r="O686" s="3"/>
      <c r="P686" s="3"/>
      <c r="Q686" s="3"/>
      <c r="R686" s="3"/>
    </row>
    <row r="687" spans="3:18" ht="13.5" customHeight="1">
      <c r="C687" s="6"/>
      <c r="D687" s="2"/>
      <c r="E687" s="8"/>
      <c r="F687" s="2"/>
      <c r="N687" s="3"/>
      <c r="O687" s="3"/>
      <c r="P687" s="3"/>
      <c r="Q687" s="3"/>
      <c r="R687" s="3"/>
    </row>
    <row r="688" spans="3:18" ht="13.5" customHeight="1">
      <c r="C688" s="6"/>
      <c r="D688" s="2"/>
      <c r="E688" s="8"/>
      <c r="F688" s="2"/>
      <c r="N688" s="3"/>
      <c r="O688" s="3"/>
      <c r="P688" s="3"/>
      <c r="Q688" s="3"/>
      <c r="R688" s="3"/>
    </row>
    <row r="689" spans="3:18" ht="13.5" customHeight="1">
      <c r="C689" s="6"/>
      <c r="D689" s="2"/>
      <c r="E689" s="8"/>
      <c r="F689" s="2"/>
      <c r="N689" s="3"/>
      <c r="O689" s="3"/>
      <c r="P689" s="3"/>
      <c r="Q689" s="3"/>
      <c r="R689" s="3"/>
    </row>
    <row r="690" spans="3:18" ht="13.5" customHeight="1">
      <c r="C690" s="6"/>
      <c r="D690" s="2"/>
      <c r="E690" s="8"/>
      <c r="F690" s="2"/>
      <c r="N690" s="3"/>
      <c r="O690" s="3"/>
      <c r="P690" s="3"/>
      <c r="Q690" s="3"/>
      <c r="R690" s="3"/>
    </row>
    <row r="691" spans="3:18" ht="13.5" customHeight="1">
      <c r="C691" s="6"/>
      <c r="D691" s="2"/>
      <c r="E691" s="8"/>
      <c r="F691" s="2"/>
      <c r="N691" s="3"/>
      <c r="O691" s="3"/>
      <c r="P691" s="3"/>
      <c r="Q691" s="3"/>
      <c r="R691" s="3"/>
    </row>
    <row r="692" spans="3:18" ht="13.5" customHeight="1">
      <c r="C692" s="6"/>
      <c r="D692" s="2"/>
      <c r="E692" s="8"/>
      <c r="F692" s="2"/>
      <c r="N692" s="3"/>
      <c r="O692" s="3"/>
      <c r="P692" s="3"/>
      <c r="Q692" s="3"/>
      <c r="R692" s="3"/>
    </row>
    <row r="693" spans="3:18" ht="13.5" customHeight="1">
      <c r="C693" s="6"/>
      <c r="D693" s="2"/>
      <c r="E693" s="8"/>
      <c r="F693" s="2"/>
      <c r="N693" s="3"/>
      <c r="O693" s="3"/>
      <c r="P693" s="3"/>
      <c r="Q693" s="3"/>
      <c r="R693" s="3"/>
    </row>
    <row r="694" spans="3:18" ht="13.5" customHeight="1">
      <c r="C694" s="6"/>
      <c r="D694" s="2"/>
      <c r="E694" s="8"/>
      <c r="F694" s="2"/>
      <c r="N694" s="3"/>
      <c r="O694" s="3"/>
      <c r="P694" s="3"/>
      <c r="Q694" s="3"/>
      <c r="R694" s="3"/>
    </row>
    <row r="695" spans="3:18" ht="13.5" customHeight="1">
      <c r="C695" s="6"/>
      <c r="D695" s="2"/>
      <c r="E695" s="8"/>
      <c r="F695" s="2"/>
      <c r="N695" s="3"/>
      <c r="O695" s="3"/>
      <c r="P695" s="3"/>
      <c r="Q695" s="3"/>
      <c r="R695" s="3"/>
    </row>
    <row r="696" spans="3:18" ht="13.5" customHeight="1">
      <c r="C696" s="6"/>
      <c r="D696" s="2"/>
      <c r="E696" s="8"/>
      <c r="F696" s="2"/>
      <c r="N696" s="3"/>
      <c r="O696" s="3"/>
      <c r="P696" s="3"/>
      <c r="Q696" s="3"/>
      <c r="R696" s="3"/>
    </row>
    <row r="697" spans="3:18" ht="13.5" customHeight="1">
      <c r="C697" s="6"/>
      <c r="D697" s="2"/>
      <c r="E697" s="8"/>
      <c r="F697" s="2"/>
      <c r="N697" s="3"/>
      <c r="O697" s="3"/>
      <c r="P697" s="3"/>
      <c r="Q697" s="3"/>
      <c r="R697" s="3"/>
    </row>
    <row r="698" spans="3:18" ht="13.5" customHeight="1">
      <c r="C698" s="6"/>
      <c r="D698" s="2"/>
      <c r="E698" s="8"/>
      <c r="F698" s="2"/>
      <c r="N698" s="3"/>
      <c r="O698" s="3"/>
      <c r="P698" s="3"/>
      <c r="Q698" s="3"/>
      <c r="R698" s="3"/>
    </row>
    <row r="699" spans="3:18" ht="13.5" customHeight="1">
      <c r="C699" s="6"/>
      <c r="D699" s="2"/>
      <c r="E699" s="8"/>
      <c r="F699" s="2"/>
      <c r="N699" s="3"/>
      <c r="O699" s="3"/>
      <c r="P699" s="3"/>
      <c r="Q699" s="3"/>
      <c r="R699" s="3"/>
    </row>
    <row r="700" spans="3:18" ht="13.5" customHeight="1">
      <c r="C700" s="6"/>
      <c r="D700" s="2"/>
      <c r="E700" s="8"/>
      <c r="F700" s="2"/>
      <c r="N700" s="3"/>
      <c r="O700" s="3"/>
      <c r="P700" s="3"/>
      <c r="Q700" s="3"/>
      <c r="R700" s="3"/>
    </row>
    <row r="701" spans="3:18" ht="13.5" customHeight="1">
      <c r="C701" s="6"/>
      <c r="D701" s="2"/>
      <c r="E701" s="8"/>
      <c r="F701" s="2"/>
      <c r="N701" s="3"/>
      <c r="O701" s="3"/>
      <c r="P701" s="3"/>
      <c r="Q701" s="3"/>
      <c r="R701" s="3"/>
    </row>
    <row r="702" spans="3:18" ht="13.5" customHeight="1">
      <c r="C702" s="6"/>
      <c r="D702" s="2"/>
      <c r="E702" s="8"/>
      <c r="F702" s="2"/>
      <c r="N702" s="3"/>
      <c r="O702" s="3"/>
      <c r="P702" s="3"/>
      <c r="Q702" s="3"/>
      <c r="R702" s="3"/>
    </row>
    <row r="703" spans="3:18" ht="13.5" customHeight="1">
      <c r="C703" s="6"/>
      <c r="D703" s="2"/>
      <c r="E703" s="8"/>
      <c r="F703" s="2"/>
      <c r="N703" s="3"/>
      <c r="O703" s="3"/>
      <c r="P703" s="3"/>
      <c r="Q703" s="3"/>
      <c r="R703" s="3"/>
    </row>
    <row r="704" spans="3:18" ht="13.5" customHeight="1">
      <c r="C704" s="6"/>
      <c r="D704" s="2"/>
      <c r="E704" s="8"/>
      <c r="F704" s="2"/>
      <c r="N704" s="3"/>
      <c r="O704" s="3"/>
      <c r="P704" s="3"/>
      <c r="Q704" s="3"/>
      <c r="R704" s="3"/>
    </row>
    <row r="705" spans="3:18" ht="13.5" customHeight="1">
      <c r="C705" s="6"/>
      <c r="D705" s="2"/>
      <c r="E705" s="8"/>
      <c r="F705" s="2"/>
      <c r="N705" s="3"/>
      <c r="O705" s="3"/>
      <c r="P705" s="3"/>
      <c r="Q705" s="3"/>
      <c r="R705" s="3"/>
    </row>
    <row r="706" spans="3:18" ht="13.5" customHeight="1">
      <c r="C706" s="6"/>
      <c r="D706" s="2"/>
      <c r="E706" s="8"/>
      <c r="F706" s="2"/>
      <c r="N706" s="3"/>
      <c r="O706" s="3"/>
      <c r="P706" s="3"/>
      <c r="Q706" s="3"/>
      <c r="R706" s="3"/>
    </row>
    <row r="707" spans="3:18" ht="13.5" customHeight="1">
      <c r="C707" s="6"/>
      <c r="D707" s="2"/>
      <c r="E707" s="8"/>
      <c r="F707" s="2"/>
      <c r="N707" s="3"/>
      <c r="O707" s="3"/>
      <c r="P707" s="3"/>
      <c r="Q707" s="3"/>
      <c r="R707" s="3"/>
    </row>
    <row r="708" spans="3:18" ht="13.5" customHeight="1">
      <c r="C708" s="6"/>
      <c r="D708" s="2"/>
      <c r="E708" s="8"/>
      <c r="F708" s="2"/>
      <c r="N708" s="3"/>
      <c r="O708" s="3"/>
      <c r="P708" s="3"/>
      <c r="Q708" s="3"/>
      <c r="R708" s="3"/>
    </row>
    <row r="709" spans="3:18" ht="13.5" customHeight="1">
      <c r="C709" s="6"/>
      <c r="D709" s="2"/>
      <c r="E709" s="8"/>
      <c r="F709" s="2"/>
      <c r="N709" s="3"/>
      <c r="O709" s="3"/>
      <c r="P709" s="3"/>
      <c r="Q709" s="3"/>
      <c r="R709" s="3"/>
    </row>
    <row r="710" spans="3:18" ht="13.5" customHeight="1">
      <c r="C710" s="6"/>
      <c r="D710" s="2"/>
      <c r="E710" s="8"/>
      <c r="F710" s="2"/>
      <c r="N710" s="3"/>
      <c r="O710" s="3"/>
      <c r="P710" s="3"/>
      <c r="Q710" s="3"/>
      <c r="R710" s="3"/>
    </row>
    <row r="711" spans="3:18" ht="13.5" customHeight="1">
      <c r="C711" s="6"/>
      <c r="D711" s="2"/>
      <c r="E711" s="8"/>
      <c r="F711" s="2"/>
      <c r="N711" s="3"/>
      <c r="O711" s="3"/>
      <c r="P711" s="3"/>
      <c r="Q711" s="3"/>
      <c r="R711" s="3"/>
    </row>
    <row r="712" spans="3:18" ht="13.5" customHeight="1">
      <c r="C712" s="6"/>
      <c r="D712" s="2"/>
      <c r="E712" s="8"/>
      <c r="F712" s="2"/>
      <c r="N712" s="3"/>
      <c r="O712" s="3"/>
      <c r="P712" s="3"/>
      <c r="Q712" s="3"/>
      <c r="R712" s="3"/>
    </row>
    <row r="713" spans="3:18" ht="13.5" customHeight="1">
      <c r="C713" s="6"/>
      <c r="D713" s="2"/>
      <c r="E713" s="8"/>
      <c r="F713" s="2"/>
      <c r="N713" s="3"/>
      <c r="O713" s="3"/>
      <c r="P713" s="3"/>
      <c r="Q713" s="3"/>
      <c r="R713" s="3"/>
    </row>
    <row r="714" spans="3:18" ht="13.5" customHeight="1">
      <c r="C714" s="6"/>
      <c r="D714" s="2"/>
      <c r="E714" s="8"/>
      <c r="F714" s="2"/>
      <c r="N714" s="3"/>
      <c r="O714" s="3"/>
      <c r="P714" s="3"/>
      <c r="Q714" s="3"/>
      <c r="R714" s="3"/>
    </row>
    <row r="715" spans="3:18" ht="13.5" customHeight="1">
      <c r="C715" s="6"/>
      <c r="D715" s="2"/>
      <c r="E715" s="8"/>
      <c r="F715" s="2"/>
      <c r="N715" s="3"/>
      <c r="O715" s="3"/>
      <c r="P715" s="3"/>
      <c r="Q715" s="3"/>
      <c r="R715" s="3"/>
    </row>
    <row r="716" spans="3:18" ht="13.5" customHeight="1">
      <c r="C716" s="6"/>
      <c r="D716" s="2"/>
      <c r="E716" s="8"/>
      <c r="F716" s="2"/>
      <c r="N716" s="3"/>
      <c r="O716" s="3"/>
      <c r="P716" s="3"/>
      <c r="Q716" s="3"/>
      <c r="R716" s="3"/>
    </row>
    <row r="717" spans="3:18" ht="13.5" customHeight="1">
      <c r="C717" s="6"/>
      <c r="D717" s="2"/>
      <c r="E717" s="8"/>
      <c r="F717" s="2"/>
      <c r="N717" s="3"/>
      <c r="O717" s="3"/>
      <c r="P717" s="3"/>
      <c r="Q717" s="3"/>
      <c r="R717" s="3"/>
    </row>
    <row r="718" spans="3:18" ht="13.5" customHeight="1">
      <c r="C718" s="6"/>
      <c r="D718" s="2"/>
      <c r="E718" s="8"/>
      <c r="F718" s="2"/>
      <c r="N718" s="3"/>
      <c r="O718" s="3"/>
      <c r="P718" s="3"/>
      <c r="Q718" s="3"/>
      <c r="R718" s="3"/>
    </row>
    <row r="719" spans="3:18" ht="13.5" customHeight="1">
      <c r="C719" s="6"/>
      <c r="D719" s="2"/>
      <c r="E719" s="8"/>
      <c r="F719" s="2"/>
      <c r="N719" s="3"/>
      <c r="O719" s="3"/>
      <c r="P719" s="3"/>
      <c r="Q719" s="3"/>
      <c r="R719" s="3"/>
    </row>
    <row r="720" spans="3:18" ht="13.5" customHeight="1">
      <c r="C720" s="6"/>
      <c r="D720" s="2"/>
      <c r="E720" s="8"/>
      <c r="F720" s="2"/>
      <c r="N720" s="3"/>
      <c r="O720" s="3"/>
      <c r="P720" s="3"/>
      <c r="Q720" s="3"/>
      <c r="R720" s="3"/>
    </row>
    <row r="721" spans="3:18" ht="13.5" customHeight="1">
      <c r="C721" s="6"/>
      <c r="D721" s="2"/>
      <c r="E721" s="8"/>
      <c r="F721" s="2"/>
      <c r="N721" s="3"/>
      <c r="O721" s="3"/>
      <c r="P721" s="3"/>
      <c r="Q721" s="3"/>
      <c r="R721" s="3"/>
    </row>
    <row r="722" spans="3:18" ht="13.5" customHeight="1">
      <c r="C722" s="6"/>
      <c r="D722" s="2"/>
      <c r="E722" s="8"/>
      <c r="F722" s="2"/>
      <c r="N722" s="3"/>
      <c r="O722" s="3"/>
      <c r="P722" s="3"/>
      <c r="Q722" s="3"/>
      <c r="R722" s="3"/>
    </row>
    <row r="723" spans="3:18" ht="13.5" customHeight="1">
      <c r="C723" s="6"/>
      <c r="D723" s="2"/>
      <c r="E723" s="8"/>
      <c r="F723" s="2"/>
      <c r="N723" s="3"/>
      <c r="O723" s="3"/>
      <c r="P723" s="3"/>
      <c r="Q723" s="3"/>
      <c r="R723" s="3"/>
    </row>
    <row r="724" spans="3:18" ht="13.5" customHeight="1">
      <c r="C724" s="6"/>
      <c r="D724" s="2"/>
      <c r="E724" s="8"/>
      <c r="F724" s="2"/>
      <c r="N724" s="3"/>
      <c r="O724" s="3"/>
      <c r="P724" s="3"/>
      <c r="Q724" s="3"/>
      <c r="R724" s="3"/>
    </row>
    <row r="725" spans="3:18" ht="13.5" customHeight="1">
      <c r="C725" s="6"/>
      <c r="D725" s="2"/>
      <c r="E725" s="8"/>
      <c r="F725" s="2"/>
      <c r="N725" s="3"/>
      <c r="O725" s="3"/>
      <c r="P725" s="3"/>
      <c r="Q725" s="3"/>
      <c r="R725" s="3"/>
    </row>
    <row r="726" spans="3:18" ht="13.5" customHeight="1">
      <c r="C726" s="6"/>
      <c r="D726" s="2"/>
      <c r="E726" s="8"/>
      <c r="F726" s="2"/>
      <c r="N726" s="3"/>
      <c r="O726" s="3"/>
      <c r="P726" s="3"/>
      <c r="Q726" s="3"/>
      <c r="R726" s="3"/>
    </row>
    <row r="727" spans="3:18" ht="13.5" customHeight="1">
      <c r="C727" s="6"/>
      <c r="D727" s="2"/>
      <c r="E727" s="8"/>
      <c r="F727" s="2"/>
      <c r="N727" s="3"/>
      <c r="O727" s="3"/>
      <c r="P727" s="3"/>
      <c r="Q727" s="3"/>
      <c r="R727" s="3"/>
    </row>
    <row r="728" spans="3:18" ht="13.5" customHeight="1">
      <c r="C728" s="6"/>
      <c r="D728" s="2"/>
      <c r="E728" s="8"/>
      <c r="F728" s="2"/>
      <c r="N728" s="3"/>
      <c r="O728" s="3"/>
      <c r="P728" s="3"/>
      <c r="Q728" s="3"/>
      <c r="R728" s="3"/>
    </row>
    <row r="729" spans="3:18" ht="13.5" customHeight="1">
      <c r="C729" s="6"/>
      <c r="D729" s="2"/>
      <c r="E729" s="8"/>
      <c r="F729" s="2"/>
      <c r="N729" s="3"/>
      <c r="O729" s="3"/>
      <c r="P729" s="3"/>
      <c r="Q729" s="3"/>
      <c r="R729" s="3"/>
    </row>
    <row r="730" spans="3:18" ht="13.5" customHeight="1">
      <c r="C730" s="6"/>
      <c r="D730" s="2"/>
      <c r="E730" s="8"/>
      <c r="F730" s="2"/>
      <c r="N730" s="3"/>
      <c r="O730" s="3"/>
      <c r="P730" s="3"/>
      <c r="Q730" s="3"/>
      <c r="R730" s="3"/>
    </row>
    <row r="731" spans="3:18" ht="13.5" customHeight="1">
      <c r="C731" s="6"/>
      <c r="D731" s="2"/>
      <c r="E731" s="8"/>
      <c r="F731" s="2"/>
      <c r="N731" s="3"/>
      <c r="O731" s="3"/>
      <c r="P731" s="3"/>
      <c r="Q731" s="3"/>
      <c r="R731" s="3"/>
    </row>
    <row r="732" spans="3:18" ht="13.5" customHeight="1">
      <c r="C732" s="6"/>
      <c r="D732" s="2"/>
      <c r="E732" s="8"/>
      <c r="F732" s="2"/>
      <c r="N732" s="3"/>
      <c r="O732" s="3"/>
      <c r="P732" s="3"/>
      <c r="Q732" s="3"/>
      <c r="R732" s="3"/>
    </row>
    <row r="733" spans="3:18" ht="13.5" customHeight="1">
      <c r="C733" s="6"/>
      <c r="D733" s="2"/>
      <c r="E733" s="8"/>
      <c r="F733" s="2"/>
      <c r="N733" s="3"/>
      <c r="O733" s="3"/>
      <c r="P733" s="3"/>
      <c r="Q733" s="3"/>
      <c r="R733" s="3"/>
    </row>
    <row r="734" spans="3:18" ht="13.5" customHeight="1">
      <c r="C734" s="6"/>
      <c r="D734" s="2"/>
      <c r="E734" s="8"/>
      <c r="F734" s="2"/>
      <c r="N734" s="3"/>
      <c r="O734" s="3"/>
      <c r="P734" s="3"/>
      <c r="Q734" s="3"/>
      <c r="R734" s="3"/>
    </row>
    <row r="735" spans="3:18" ht="13.5" customHeight="1">
      <c r="C735" s="6"/>
      <c r="D735" s="2"/>
      <c r="E735" s="8"/>
      <c r="F735" s="2"/>
      <c r="N735" s="3"/>
      <c r="O735" s="3"/>
      <c r="P735" s="3"/>
      <c r="Q735" s="3"/>
      <c r="R735" s="3"/>
    </row>
    <row r="736" spans="3:18" ht="13.5" customHeight="1">
      <c r="C736" s="6"/>
      <c r="D736" s="2"/>
      <c r="E736" s="8"/>
      <c r="F736" s="2"/>
      <c r="N736" s="3"/>
      <c r="O736" s="3"/>
      <c r="P736" s="3"/>
      <c r="Q736" s="3"/>
      <c r="R736" s="3"/>
    </row>
    <row r="737" spans="3:18" ht="13.5" customHeight="1">
      <c r="C737" s="6"/>
      <c r="D737" s="2"/>
      <c r="E737" s="8"/>
      <c r="F737" s="2"/>
      <c r="N737" s="3"/>
      <c r="O737" s="3"/>
      <c r="P737" s="3"/>
      <c r="Q737" s="3"/>
      <c r="R737" s="3"/>
    </row>
    <row r="738" spans="3:18" ht="13.5" customHeight="1">
      <c r="C738" s="6"/>
      <c r="D738" s="2"/>
      <c r="E738" s="8"/>
      <c r="F738" s="2"/>
      <c r="N738" s="3"/>
      <c r="O738" s="3"/>
      <c r="P738" s="3"/>
      <c r="Q738" s="3"/>
      <c r="R738" s="3"/>
    </row>
    <row r="739" spans="3:18" ht="13.5" customHeight="1">
      <c r="C739" s="6"/>
      <c r="D739" s="2"/>
      <c r="E739" s="8"/>
      <c r="F739" s="2"/>
      <c r="N739" s="3"/>
      <c r="O739" s="3"/>
      <c r="P739" s="3"/>
      <c r="Q739" s="3"/>
      <c r="R739" s="3"/>
    </row>
    <row r="740" spans="3:18" ht="13.5" customHeight="1">
      <c r="C740" s="6"/>
      <c r="D740" s="2"/>
      <c r="E740" s="8"/>
      <c r="F740" s="2"/>
      <c r="N740" s="3"/>
      <c r="O740" s="3"/>
      <c r="P740" s="3"/>
      <c r="Q740" s="3"/>
      <c r="R740" s="3"/>
    </row>
    <row r="741" spans="3:18" ht="13.5" customHeight="1">
      <c r="C741" s="6"/>
      <c r="D741" s="2"/>
      <c r="E741" s="8"/>
      <c r="F741" s="2"/>
      <c r="N741" s="3"/>
      <c r="O741" s="3"/>
      <c r="P741" s="3"/>
      <c r="Q741" s="3"/>
      <c r="R741" s="3"/>
    </row>
    <row r="742" spans="3:18" ht="13.5" customHeight="1">
      <c r="C742" s="6"/>
      <c r="D742" s="2"/>
      <c r="E742" s="8"/>
      <c r="F742" s="2"/>
      <c r="N742" s="3"/>
      <c r="O742" s="3"/>
      <c r="P742" s="3"/>
      <c r="Q742" s="3"/>
      <c r="R742" s="3"/>
    </row>
    <row r="743" spans="3:18" ht="13.5" customHeight="1">
      <c r="C743" s="6"/>
      <c r="D743" s="2"/>
      <c r="E743" s="8"/>
      <c r="F743" s="2"/>
      <c r="N743" s="3"/>
      <c r="O743" s="3"/>
      <c r="P743" s="3"/>
      <c r="Q743" s="3"/>
      <c r="R743" s="3"/>
    </row>
    <row r="744" spans="3:18" ht="13.5" customHeight="1">
      <c r="C744" s="6"/>
      <c r="D744" s="2"/>
      <c r="E744" s="8"/>
      <c r="F744" s="2"/>
      <c r="N744" s="3"/>
      <c r="O744" s="3"/>
      <c r="P744" s="3"/>
      <c r="Q744" s="3"/>
      <c r="R744" s="3"/>
    </row>
    <row r="745" spans="3:18" ht="13.5" customHeight="1">
      <c r="C745" s="6"/>
      <c r="D745" s="2"/>
      <c r="E745" s="8"/>
      <c r="F745" s="2"/>
      <c r="N745" s="3"/>
      <c r="O745" s="3"/>
      <c r="P745" s="3"/>
      <c r="Q745" s="3"/>
      <c r="R745" s="3"/>
    </row>
    <row r="746" spans="3:18" ht="13.5" customHeight="1">
      <c r="C746" s="6"/>
      <c r="D746" s="2"/>
      <c r="E746" s="8"/>
      <c r="F746" s="2"/>
      <c r="N746" s="3"/>
      <c r="O746" s="3"/>
      <c r="P746" s="3"/>
      <c r="Q746" s="3"/>
      <c r="R746" s="3"/>
    </row>
    <row r="747" spans="3:18" ht="13.5" customHeight="1">
      <c r="C747" s="6"/>
      <c r="D747" s="2"/>
      <c r="E747" s="8"/>
      <c r="F747" s="2"/>
      <c r="N747" s="3"/>
      <c r="O747" s="3"/>
      <c r="P747" s="3"/>
      <c r="Q747" s="3"/>
      <c r="R747" s="3"/>
    </row>
    <row r="748" spans="3:18" ht="13.5" customHeight="1">
      <c r="C748" s="6"/>
      <c r="D748" s="2"/>
      <c r="E748" s="8"/>
      <c r="F748" s="2"/>
      <c r="N748" s="3"/>
      <c r="O748" s="3"/>
      <c r="P748" s="3"/>
      <c r="Q748" s="3"/>
      <c r="R748" s="3"/>
    </row>
    <row r="749" spans="3:18" ht="13.5" customHeight="1">
      <c r="C749" s="6"/>
      <c r="D749" s="2"/>
      <c r="E749" s="8"/>
      <c r="F749" s="2"/>
      <c r="N749" s="3"/>
      <c r="O749" s="3"/>
      <c r="P749" s="3"/>
      <c r="Q749" s="3"/>
      <c r="R749" s="3"/>
    </row>
    <row r="750" spans="3:18" ht="13.5" customHeight="1">
      <c r="C750" s="6"/>
      <c r="D750" s="2"/>
      <c r="E750" s="8"/>
      <c r="F750" s="2"/>
      <c r="N750" s="3"/>
      <c r="O750" s="3"/>
      <c r="P750" s="3"/>
      <c r="Q750" s="3"/>
      <c r="R750" s="3"/>
    </row>
    <row r="751" spans="3:18" ht="13.5" customHeight="1">
      <c r="C751" s="6"/>
      <c r="D751" s="2"/>
      <c r="E751" s="8"/>
      <c r="F751" s="2"/>
      <c r="N751" s="3"/>
      <c r="O751" s="3"/>
      <c r="P751" s="3"/>
      <c r="Q751" s="3"/>
      <c r="R751" s="3"/>
    </row>
    <row r="752" spans="3:18" ht="13.5" customHeight="1">
      <c r="C752" s="6"/>
      <c r="D752" s="2"/>
      <c r="E752" s="8"/>
      <c r="F752" s="2"/>
      <c r="N752" s="3"/>
      <c r="O752" s="3"/>
      <c r="P752" s="3"/>
      <c r="Q752" s="3"/>
      <c r="R752" s="3"/>
    </row>
    <row r="753" spans="3:18" ht="13.5" customHeight="1">
      <c r="C753" s="6"/>
      <c r="D753" s="2"/>
      <c r="E753" s="8"/>
      <c r="F753" s="2"/>
      <c r="N753" s="3"/>
      <c r="O753" s="3"/>
      <c r="P753" s="3"/>
      <c r="Q753" s="3"/>
      <c r="R753" s="3"/>
    </row>
    <row r="754" spans="3:18" ht="13.5" customHeight="1">
      <c r="C754" s="6"/>
      <c r="D754" s="2"/>
      <c r="E754" s="8"/>
      <c r="F754" s="2"/>
      <c r="N754" s="3"/>
      <c r="O754" s="3"/>
      <c r="P754" s="3"/>
      <c r="Q754" s="3"/>
      <c r="R754" s="3"/>
    </row>
    <row r="755" spans="3:18" ht="13.5" customHeight="1">
      <c r="C755" s="6"/>
      <c r="D755" s="2"/>
      <c r="E755" s="8"/>
      <c r="F755" s="2"/>
      <c r="N755" s="3"/>
      <c r="O755" s="3"/>
      <c r="P755" s="3"/>
      <c r="Q755" s="3"/>
      <c r="R755" s="3"/>
    </row>
    <row r="756" spans="3:18" ht="13.5" customHeight="1">
      <c r="C756" s="6"/>
      <c r="D756" s="2"/>
      <c r="E756" s="8"/>
      <c r="F756" s="2"/>
      <c r="N756" s="3"/>
      <c r="O756" s="3"/>
      <c r="P756" s="3"/>
      <c r="Q756" s="3"/>
      <c r="R756" s="3"/>
    </row>
    <row r="757" spans="3:18" ht="13.5" customHeight="1">
      <c r="C757" s="6"/>
      <c r="D757" s="2"/>
      <c r="E757" s="8"/>
      <c r="F757" s="2"/>
      <c r="N757" s="3"/>
      <c r="O757" s="3"/>
      <c r="P757" s="3"/>
      <c r="Q757" s="3"/>
      <c r="R757" s="3"/>
    </row>
    <row r="758" spans="3:18" ht="13.5" customHeight="1">
      <c r="C758" s="6"/>
      <c r="D758" s="2"/>
      <c r="E758" s="8"/>
      <c r="F758" s="2"/>
      <c r="N758" s="3"/>
      <c r="O758" s="3"/>
      <c r="P758" s="3"/>
      <c r="Q758" s="3"/>
      <c r="R758" s="3"/>
    </row>
    <row r="759" spans="3:18" ht="13.5" customHeight="1">
      <c r="C759" s="6"/>
      <c r="D759" s="2"/>
      <c r="E759" s="8"/>
      <c r="F759" s="2"/>
      <c r="N759" s="3"/>
      <c r="O759" s="3"/>
      <c r="P759" s="3"/>
      <c r="Q759" s="3"/>
      <c r="R759" s="3"/>
    </row>
    <row r="760" spans="3:18" ht="13.5" customHeight="1">
      <c r="C760" s="6"/>
      <c r="D760" s="2"/>
      <c r="E760" s="8"/>
      <c r="F760" s="2"/>
      <c r="N760" s="3"/>
      <c r="O760" s="3"/>
      <c r="P760" s="3"/>
      <c r="Q760" s="3"/>
      <c r="R760" s="3"/>
    </row>
    <row r="761" spans="3:18" ht="13.5" customHeight="1">
      <c r="C761" s="6"/>
      <c r="D761" s="2"/>
      <c r="E761" s="8"/>
      <c r="F761" s="2"/>
      <c r="N761" s="3"/>
      <c r="O761" s="3"/>
      <c r="P761" s="3"/>
      <c r="Q761" s="3"/>
      <c r="R761" s="3"/>
    </row>
    <row r="762" spans="3:18" ht="13.5" customHeight="1">
      <c r="C762" s="6"/>
      <c r="D762" s="2"/>
      <c r="E762" s="8"/>
      <c r="F762" s="2"/>
      <c r="N762" s="3"/>
      <c r="O762" s="3"/>
      <c r="P762" s="3"/>
      <c r="Q762" s="3"/>
      <c r="R762" s="3"/>
    </row>
    <row r="763" spans="3:18" ht="13.5" customHeight="1">
      <c r="C763" s="6"/>
      <c r="D763" s="2"/>
      <c r="E763" s="8"/>
      <c r="F763" s="2"/>
      <c r="N763" s="3"/>
      <c r="O763" s="3"/>
      <c r="P763" s="3"/>
      <c r="Q763" s="3"/>
      <c r="R763" s="3"/>
    </row>
    <row r="764" spans="3:18" ht="13.5" customHeight="1">
      <c r="C764" s="6"/>
      <c r="D764" s="2"/>
      <c r="E764" s="8"/>
      <c r="F764" s="2"/>
      <c r="N764" s="3"/>
      <c r="O764" s="3"/>
      <c r="P764" s="3"/>
      <c r="Q764" s="3"/>
      <c r="R764" s="3"/>
    </row>
    <row r="765" spans="3:18" ht="13.5" customHeight="1">
      <c r="C765" s="6"/>
      <c r="D765" s="2"/>
      <c r="E765" s="8"/>
      <c r="F765" s="2"/>
      <c r="N765" s="3"/>
      <c r="O765" s="3"/>
      <c r="P765" s="3"/>
      <c r="Q765" s="3"/>
      <c r="R765" s="3"/>
    </row>
    <row r="766" spans="3:18" ht="13.5" customHeight="1">
      <c r="C766" s="6"/>
      <c r="D766" s="2"/>
      <c r="E766" s="8"/>
      <c r="F766" s="2"/>
      <c r="N766" s="3"/>
      <c r="O766" s="3"/>
      <c r="P766" s="3"/>
      <c r="Q766" s="3"/>
      <c r="R766" s="3"/>
    </row>
    <row r="767" spans="3:18" ht="13.5" customHeight="1">
      <c r="C767" s="6"/>
      <c r="D767" s="2"/>
      <c r="E767" s="8"/>
      <c r="F767" s="2"/>
      <c r="N767" s="3"/>
      <c r="O767" s="3"/>
      <c r="P767" s="3"/>
      <c r="Q767" s="3"/>
      <c r="R767" s="3"/>
    </row>
    <row r="768" spans="3:18" ht="13.5" customHeight="1">
      <c r="C768" s="6"/>
      <c r="D768" s="2"/>
      <c r="E768" s="8"/>
      <c r="F768" s="2"/>
      <c r="N768" s="3"/>
      <c r="O768" s="3"/>
      <c r="P768" s="3"/>
      <c r="Q768" s="3"/>
      <c r="R768" s="3"/>
    </row>
    <row r="769" spans="3:18" ht="13.5" customHeight="1">
      <c r="C769" s="6"/>
      <c r="D769" s="2"/>
      <c r="E769" s="8"/>
      <c r="F769" s="2"/>
      <c r="N769" s="3"/>
      <c r="O769" s="3"/>
      <c r="P769" s="3"/>
      <c r="Q769" s="3"/>
      <c r="R769" s="3"/>
    </row>
    <row r="770" spans="3:18" ht="13.5" customHeight="1">
      <c r="C770" s="6"/>
      <c r="D770" s="2"/>
      <c r="E770" s="8"/>
      <c r="F770" s="2"/>
      <c r="N770" s="3"/>
      <c r="O770" s="3"/>
      <c r="P770" s="3"/>
      <c r="Q770" s="3"/>
      <c r="R770" s="3"/>
    </row>
    <row r="771" spans="3:18" ht="13.5" customHeight="1">
      <c r="C771" s="6"/>
      <c r="D771" s="2"/>
      <c r="E771" s="8"/>
      <c r="F771" s="2"/>
      <c r="N771" s="3"/>
      <c r="O771" s="3"/>
      <c r="P771" s="3"/>
      <c r="Q771" s="3"/>
      <c r="R771" s="3"/>
    </row>
    <row r="772" spans="3:18" ht="13.5" customHeight="1">
      <c r="C772" s="6"/>
      <c r="D772" s="2"/>
      <c r="E772" s="8"/>
      <c r="F772" s="2"/>
      <c r="N772" s="3"/>
      <c r="O772" s="3"/>
      <c r="P772" s="3"/>
      <c r="Q772" s="3"/>
      <c r="R772" s="3"/>
    </row>
    <row r="773" spans="3:18" ht="13.5" customHeight="1">
      <c r="C773" s="6"/>
      <c r="D773" s="2"/>
      <c r="E773" s="8"/>
      <c r="F773" s="2"/>
      <c r="N773" s="3"/>
      <c r="O773" s="3"/>
      <c r="P773" s="3"/>
      <c r="Q773" s="3"/>
      <c r="R773" s="3"/>
    </row>
    <row r="774" spans="3:18" ht="13.5" customHeight="1">
      <c r="C774" s="6"/>
      <c r="D774" s="2"/>
      <c r="E774" s="8"/>
      <c r="F774" s="2"/>
      <c r="N774" s="3"/>
      <c r="O774" s="3"/>
      <c r="P774" s="3"/>
      <c r="Q774" s="3"/>
      <c r="R774" s="3"/>
    </row>
    <row r="775" spans="3:18" ht="13.5" customHeight="1">
      <c r="C775" s="6"/>
      <c r="D775" s="2"/>
      <c r="E775" s="8"/>
      <c r="F775" s="2"/>
      <c r="N775" s="3"/>
      <c r="O775" s="3"/>
      <c r="P775" s="3"/>
      <c r="Q775" s="3"/>
      <c r="R775" s="3"/>
    </row>
    <row r="776" spans="3:18" ht="13.5" customHeight="1">
      <c r="C776" s="6"/>
      <c r="D776" s="2"/>
      <c r="E776" s="8"/>
      <c r="F776" s="2"/>
      <c r="N776" s="3"/>
      <c r="O776" s="3"/>
      <c r="P776" s="3"/>
      <c r="Q776" s="3"/>
      <c r="R776" s="3"/>
    </row>
    <row r="777" spans="3:18" ht="13.5" customHeight="1">
      <c r="C777" s="6"/>
      <c r="D777" s="2"/>
      <c r="E777" s="8"/>
      <c r="F777" s="2"/>
      <c r="N777" s="3"/>
      <c r="O777" s="3"/>
      <c r="P777" s="3"/>
      <c r="Q777" s="3"/>
      <c r="R777" s="3"/>
    </row>
    <row r="778" spans="3:18" ht="13.5" customHeight="1">
      <c r="C778" s="6"/>
      <c r="D778" s="2"/>
      <c r="E778" s="8"/>
      <c r="F778" s="2"/>
      <c r="N778" s="3"/>
      <c r="O778" s="3"/>
      <c r="P778" s="3"/>
      <c r="Q778" s="3"/>
      <c r="R778" s="3"/>
    </row>
    <row r="779" spans="3:18" ht="13.5" customHeight="1">
      <c r="C779" s="6"/>
      <c r="D779" s="2"/>
      <c r="E779" s="8"/>
      <c r="F779" s="2"/>
      <c r="N779" s="3"/>
      <c r="O779" s="3"/>
      <c r="P779" s="3"/>
      <c r="Q779" s="3"/>
      <c r="R779" s="3"/>
    </row>
    <row r="780" spans="3:18" ht="13.5" customHeight="1">
      <c r="C780" s="6"/>
      <c r="D780" s="2"/>
      <c r="E780" s="8"/>
      <c r="F780" s="2"/>
      <c r="N780" s="3"/>
      <c r="O780" s="3"/>
      <c r="P780" s="3"/>
      <c r="Q780" s="3"/>
      <c r="R780" s="3"/>
    </row>
    <row r="781" spans="3:18" ht="13.5" customHeight="1">
      <c r="C781" s="6"/>
      <c r="D781" s="2"/>
      <c r="E781" s="8"/>
      <c r="F781" s="2"/>
      <c r="N781" s="3"/>
      <c r="O781" s="3"/>
      <c r="P781" s="3"/>
      <c r="Q781" s="3"/>
      <c r="R781" s="3"/>
    </row>
    <row r="782" spans="3:18" ht="13.5" customHeight="1">
      <c r="C782" s="6"/>
      <c r="D782" s="2"/>
      <c r="E782" s="8"/>
      <c r="F782" s="2"/>
      <c r="N782" s="3"/>
      <c r="O782" s="3"/>
      <c r="P782" s="3"/>
      <c r="Q782" s="3"/>
      <c r="R782" s="3"/>
    </row>
    <row r="783" spans="3:18" ht="13.5" customHeight="1">
      <c r="C783" s="6"/>
      <c r="D783" s="2"/>
      <c r="E783" s="8"/>
      <c r="F783" s="2"/>
      <c r="N783" s="3"/>
      <c r="O783" s="3"/>
      <c r="P783" s="3"/>
      <c r="Q783" s="3"/>
      <c r="R783" s="3"/>
    </row>
    <row r="784" spans="3:18" ht="13.5" customHeight="1">
      <c r="C784" s="6"/>
      <c r="D784" s="2"/>
      <c r="E784" s="8"/>
      <c r="F784" s="2"/>
      <c r="N784" s="3"/>
      <c r="O784" s="3"/>
      <c r="P784" s="3"/>
      <c r="Q784" s="3"/>
      <c r="R784" s="3"/>
    </row>
    <row r="785" spans="3:18" ht="13.5" customHeight="1">
      <c r="C785" s="6"/>
      <c r="D785" s="2"/>
      <c r="E785" s="8"/>
      <c r="F785" s="2"/>
      <c r="N785" s="3"/>
      <c r="O785" s="3"/>
      <c r="P785" s="3"/>
      <c r="Q785" s="3"/>
      <c r="R785" s="3"/>
    </row>
    <row r="786" spans="3:18" ht="13.5" customHeight="1">
      <c r="C786" s="6"/>
      <c r="D786" s="2"/>
      <c r="E786" s="8"/>
      <c r="F786" s="2"/>
      <c r="N786" s="3"/>
      <c r="O786" s="3"/>
      <c r="P786" s="3"/>
      <c r="Q786" s="3"/>
      <c r="R786" s="3"/>
    </row>
    <row r="787" spans="3:18" ht="13.5" customHeight="1">
      <c r="C787" s="6"/>
      <c r="D787" s="2"/>
      <c r="E787" s="8"/>
      <c r="F787" s="2"/>
      <c r="N787" s="3"/>
      <c r="O787" s="3"/>
      <c r="P787" s="3"/>
      <c r="Q787" s="3"/>
      <c r="R787" s="3"/>
    </row>
    <row r="788" spans="3:18" ht="13.5" customHeight="1">
      <c r="C788" s="6"/>
      <c r="D788" s="2"/>
      <c r="E788" s="8"/>
      <c r="F788" s="2"/>
      <c r="N788" s="3"/>
      <c r="O788" s="3"/>
      <c r="P788" s="3"/>
      <c r="Q788" s="3"/>
      <c r="R788" s="3"/>
    </row>
    <row r="789" spans="3:18" ht="13.5" customHeight="1">
      <c r="C789" s="6"/>
      <c r="D789" s="2"/>
      <c r="E789" s="8"/>
      <c r="F789" s="2"/>
      <c r="N789" s="3"/>
      <c r="O789" s="3"/>
      <c r="P789" s="3"/>
      <c r="Q789" s="3"/>
      <c r="R789" s="3"/>
    </row>
    <row r="790" spans="3:18" ht="13.5" customHeight="1">
      <c r="C790" s="6"/>
      <c r="D790" s="2"/>
      <c r="E790" s="8"/>
      <c r="F790" s="2"/>
      <c r="N790" s="3"/>
      <c r="O790" s="3"/>
      <c r="P790" s="3"/>
      <c r="Q790" s="3"/>
      <c r="R790" s="3"/>
    </row>
    <row r="791" spans="3:18" ht="13.5" customHeight="1">
      <c r="C791" s="6"/>
      <c r="D791" s="2"/>
      <c r="E791" s="8"/>
      <c r="F791" s="2"/>
      <c r="N791" s="3"/>
      <c r="O791" s="3"/>
      <c r="P791" s="3"/>
      <c r="Q791" s="3"/>
      <c r="R791" s="3"/>
    </row>
    <row r="792" spans="3:18" ht="13.5" customHeight="1">
      <c r="C792" s="6"/>
      <c r="D792" s="2"/>
      <c r="E792" s="8"/>
      <c r="F792" s="2"/>
      <c r="N792" s="3"/>
      <c r="O792" s="3"/>
      <c r="P792" s="3"/>
      <c r="Q792" s="3"/>
      <c r="R792" s="3"/>
    </row>
    <row r="793" spans="3:18" ht="13.5" customHeight="1">
      <c r="C793" s="6"/>
      <c r="D793" s="2"/>
      <c r="E793" s="8"/>
      <c r="F793" s="2"/>
      <c r="N793" s="3"/>
      <c r="O793" s="3"/>
      <c r="P793" s="3"/>
      <c r="Q793" s="3"/>
      <c r="R793" s="3"/>
    </row>
    <row r="794" spans="3:18" ht="13.5" customHeight="1">
      <c r="C794" s="6"/>
      <c r="D794" s="2"/>
      <c r="E794" s="8"/>
      <c r="F794" s="2"/>
      <c r="N794" s="3"/>
      <c r="O794" s="3"/>
      <c r="P794" s="3"/>
      <c r="Q794" s="3"/>
      <c r="R794" s="3"/>
    </row>
    <row r="795" spans="3:18" ht="13.5" customHeight="1">
      <c r="C795" s="6"/>
      <c r="D795" s="2"/>
      <c r="E795" s="8"/>
      <c r="F795" s="2"/>
      <c r="N795" s="3"/>
      <c r="O795" s="3"/>
      <c r="P795" s="3"/>
      <c r="Q795" s="3"/>
      <c r="R795" s="3"/>
    </row>
    <row r="796" spans="3:18" ht="13.5" customHeight="1">
      <c r="C796" s="6"/>
      <c r="D796" s="2"/>
      <c r="E796" s="8"/>
      <c r="F796" s="2"/>
      <c r="N796" s="3"/>
      <c r="O796" s="3"/>
      <c r="P796" s="3"/>
      <c r="Q796" s="3"/>
      <c r="R796" s="3"/>
    </row>
    <row r="797" spans="3:18" ht="13.5" customHeight="1">
      <c r="C797" s="6"/>
      <c r="D797" s="2"/>
      <c r="E797" s="8"/>
      <c r="F797" s="2"/>
      <c r="N797" s="3"/>
      <c r="O797" s="3"/>
      <c r="P797" s="3"/>
      <c r="Q797" s="3"/>
      <c r="R797" s="3"/>
    </row>
    <row r="798" spans="3:18" ht="13.5" customHeight="1">
      <c r="C798" s="6"/>
      <c r="D798" s="2"/>
      <c r="E798" s="8"/>
      <c r="F798" s="2"/>
      <c r="N798" s="3"/>
      <c r="O798" s="3"/>
      <c r="P798" s="3"/>
      <c r="Q798" s="3"/>
      <c r="R798" s="3"/>
    </row>
    <row r="799" spans="3:18" ht="13.5" customHeight="1">
      <c r="C799" s="6"/>
      <c r="D799" s="2"/>
      <c r="E799" s="8"/>
      <c r="F799" s="2"/>
      <c r="N799" s="3"/>
      <c r="O799" s="3"/>
      <c r="P799" s="3"/>
      <c r="Q799" s="3"/>
      <c r="R799" s="3"/>
    </row>
    <row r="800" spans="3:18" ht="13.5" customHeight="1">
      <c r="C800" s="6"/>
      <c r="D800" s="2"/>
      <c r="E800" s="8"/>
      <c r="F800" s="2"/>
      <c r="N800" s="3"/>
      <c r="O800" s="3"/>
      <c r="P800" s="3"/>
      <c r="Q800" s="3"/>
      <c r="R800" s="3"/>
    </row>
    <row r="801" spans="3:18" ht="13.5" customHeight="1">
      <c r="C801" s="6"/>
      <c r="D801" s="2"/>
      <c r="E801" s="8"/>
      <c r="F801" s="2"/>
      <c r="N801" s="3"/>
      <c r="O801" s="3"/>
      <c r="P801" s="3"/>
      <c r="Q801" s="3"/>
      <c r="R801" s="3"/>
    </row>
    <row r="802" spans="3:18" ht="13.5" customHeight="1">
      <c r="C802" s="6"/>
      <c r="D802" s="2"/>
      <c r="E802" s="8"/>
      <c r="F802" s="2"/>
      <c r="N802" s="3"/>
      <c r="O802" s="3"/>
      <c r="P802" s="3"/>
      <c r="Q802" s="3"/>
      <c r="R802" s="3"/>
    </row>
    <row r="803" spans="3:18" ht="13.5" customHeight="1">
      <c r="C803" s="6"/>
      <c r="D803" s="2"/>
      <c r="E803" s="8"/>
      <c r="F803" s="2"/>
      <c r="N803" s="3"/>
      <c r="O803" s="3"/>
      <c r="P803" s="3"/>
      <c r="Q803" s="3"/>
      <c r="R803" s="3"/>
    </row>
    <row r="804" spans="3:18" ht="13.5" customHeight="1">
      <c r="C804" s="6"/>
      <c r="D804" s="2"/>
      <c r="E804" s="8"/>
      <c r="F804" s="2"/>
      <c r="N804" s="3"/>
      <c r="O804" s="3"/>
      <c r="P804" s="3"/>
      <c r="Q804" s="3"/>
      <c r="R804" s="3"/>
    </row>
    <row r="805" spans="3:18" ht="13.5" customHeight="1">
      <c r="C805" s="6"/>
      <c r="D805" s="2"/>
      <c r="E805" s="8"/>
      <c r="F805" s="2"/>
      <c r="N805" s="3"/>
      <c r="O805" s="3"/>
      <c r="P805" s="3"/>
      <c r="Q805" s="3"/>
      <c r="R805" s="3"/>
    </row>
    <row r="806" spans="3:18" ht="13.5" customHeight="1">
      <c r="C806" s="6"/>
      <c r="D806" s="2"/>
      <c r="E806" s="8"/>
      <c r="F806" s="2"/>
      <c r="N806" s="3"/>
      <c r="O806" s="3"/>
      <c r="P806" s="3"/>
      <c r="Q806" s="3"/>
      <c r="R806" s="3"/>
    </row>
    <row r="807" spans="3:18" ht="13.5" customHeight="1">
      <c r="C807" s="6"/>
      <c r="D807" s="2"/>
      <c r="E807" s="8"/>
      <c r="F807" s="2"/>
      <c r="N807" s="3"/>
      <c r="O807" s="3"/>
      <c r="P807" s="3"/>
      <c r="Q807" s="3"/>
      <c r="R807" s="3"/>
    </row>
    <row r="808" spans="3:18" ht="13.5" customHeight="1">
      <c r="C808" s="6"/>
      <c r="D808" s="2"/>
      <c r="E808" s="8"/>
      <c r="F808" s="2"/>
      <c r="N808" s="3"/>
      <c r="O808" s="3"/>
      <c r="P808" s="3"/>
      <c r="Q808" s="3"/>
      <c r="R808" s="3"/>
    </row>
    <row r="809" spans="3:18" ht="13.5" customHeight="1">
      <c r="C809" s="6"/>
      <c r="D809" s="2"/>
      <c r="E809" s="8"/>
      <c r="F809" s="2"/>
      <c r="N809" s="3"/>
      <c r="O809" s="3"/>
      <c r="P809" s="3"/>
      <c r="Q809" s="3"/>
      <c r="R809" s="3"/>
    </row>
    <row r="810" spans="3:18" ht="13.5" customHeight="1">
      <c r="C810" s="6"/>
      <c r="D810" s="2"/>
      <c r="E810" s="8"/>
      <c r="F810" s="2"/>
      <c r="N810" s="3"/>
      <c r="O810" s="3"/>
      <c r="P810" s="3"/>
      <c r="Q810" s="3"/>
      <c r="R810" s="3"/>
    </row>
    <row r="811" spans="3:18" ht="13.5" customHeight="1">
      <c r="C811" s="6"/>
      <c r="D811" s="2"/>
      <c r="E811" s="8"/>
      <c r="F811" s="2"/>
      <c r="N811" s="3"/>
      <c r="O811" s="3"/>
      <c r="P811" s="3"/>
      <c r="Q811" s="3"/>
      <c r="R811" s="3"/>
    </row>
    <row r="812" spans="3:18" ht="13.5" customHeight="1">
      <c r="C812" s="6"/>
      <c r="D812" s="2"/>
      <c r="E812" s="8"/>
      <c r="F812" s="2"/>
      <c r="N812" s="3"/>
      <c r="O812" s="3"/>
      <c r="P812" s="3"/>
      <c r="Q812" s="3"/>
      <c r="R812" s="3"/>
    </row>
    <row r="813" spans="3:18" ht="13.5" customHeight="1">
      <c r="C813" s="6"/>
      <c r="D813" s="2"/>
      <c r="E813" s="8"/>
      <c r="F813" s="2"/>
      <c r="N813" s="3"/>
      <c r="O813" s="3"/>
      <c r="P813" s="3"/>
      <c r="Q813" s="3"/>
      <c r="R813" s="3"/>
    </row>
    <row r="814" spans="3:18" ht="13.5" customHeight="1">
      <c r="C814" s="6"/>
      <c r="D814" s="2"/>
      <c r="E814" s="8"/>
      <c r="F814" s="2"/>
      <c r="N814" s="3"/>
      <c r="O814" s="3"/>
      <c r="P814" s="3"/>
      <c r="Q814" s="3"/>
      <c r="R814" s="3"/>
    </row>
    <row r="815" spans="3:18" ht="13.5" customHeight="1">
      <c r="C815" s="6"/>
      <c r="D815" s="2"/>
      <c r="E815" s="8"/>
      <c r="F815" s="2"/>
      <c r="N815" s="3"/>
      <c r="O815" s="3"/>
      <c r="P815" s="3"/>
      <c r="Q815" s="3"/>
      <c r="R815" s="3"/>
    </row>
    <row r="816" spans="3:18" ht="13.5" customHeight="1">
      <c r="C816" s="6"/>
      <c r="D816" s="2"/>
      <c r="E816" s="8"/>
      <c r="F816" s="2"/>
      <c r="N816" s="3"/>
      <c r="O816" s="3"/>
      <c r="P816" s="3"/>
      <c r="Q816" s="3"/>
      <c r="R816" s="3"/>
    </row>
    <row r="817" spans="3:18" ht="13.5" customHeight="1">
      <c r="C817" s="6"/>
      <c r="D817" s="2"/>
      <c r="E817" s="8"/>
      <c r="F817" s="2"/>
      <c r="N817" s="3"/>
      <c r="O817" s="3"/>
      <c r="P817" s="3"/>
      <c r="Q817" s="3"/>
      <c r="R817" s="3"/>
    </row>
    <row r="818" spans="3:18" ht="13.5" customHeight="1">
      <c r="C818" s="6"/>
      <c r="D818" s="2"/>
      <c r="E818" s="8"/>
      <c r="F818" s="2"/>
      <c r="N818" s="3"/>
      <c r="O818" s="3"/>
      <c r="P818" s="3"/>
      <c r="Q818" s="3"/>
      <c r="R818" s="3"/>
    </row>
    <row r="819" spans="3:18" ht="13.5" customHeight="1">
      <c r="C819" s="6"/>
      <c r="D819" s="2"/>
      <c r="E819" s="8"/>
      <c r="F819" s="2"/>
      <c r="N819" s="3"/>
      <c r="O819" s="3"/>
      <c r="P819" s="3"/>
      <c r="Q819" s="3"/>
      <c r="R819" s="3"/>
    </row>
    <row r="820" spans="3:18" ht="13.5" customHeight="1">
      <c r="C820" s="6"/>
      <c r="D820" s="2"/>
      <c r="E820" s="8"/>
      <c r="F820" s="2"/>
      <c r="N820" s="3"/>
      <c r="O820" s="3"/>
      <c r="P820" s="3"/>
      <c r="Q820" s="3"/>
      <c r="R820" s="3"/>
    </row>
    <row r="821" spans="3:18" ht="13.5" customHeight="1">
      <c r="C821" s="6"/>
      <c r="D821" s="2"/>
      <c r="E821" s="8"/>
      <c r="F821" s="2"/>
      <c r="N821" s="3"/>
      <c r="O821" s="3"/>
      <c r="P821" s="3"/>
      <c r="Q821" s="3"/>
      <c r="R821" s="3"/>
    </row>
    <row r="822" spans="3:18" ht="13.5" customHeight="1">
      <c r="C822" s="6"/>
      <c r="D822" s="2"/>
      <c r="E822" s="8"/>
      <c r="F822" s="2"/>
      <c r="N822" s="3"/>
      <c r="O822" s="3"/>
      <c r="P822" s="3"/>
      <c r="Q822" s="3"/>
      <c r="R822" s="3"/>
    </row>
    <row r="823" spans="3:18" ht="13.5" customHeight="1">
      <c r="C823" s="6"/>
      <c r="D823" s="2"/>
      <c r="E823" s="8"/>
      <c r="F823" s="2"/>
      <c r="N823" s="3"/>
      <c r="O823" s="3"/>
      <c r="P823" s="3"/>
      <c r="Q823" s="3"/>
      <c r="R823" s="3"/>
    </row>
    <row r="824" spans="3:18" ht="13.5" customHeight="1">
      <c r="C824" s="6"/>
      <c r="D824" s="2"/>
      <c r="E824" s="8"/>
      <c r="F824" s="2"/>
      <c r="N824" s="3"/>
      <c r="O824" s="3"/>
      <c r="P824" s="3"/>
      <c r="Q824" s="3"/>
      <c r="R824" s="3"/>
    </row>
    <row r="825" spans="3:18" ht="13.5" customHeight="1">
      <c r="C825" s="6"/>
      <c r="D825" s="2"/>
      <c r="E825" s="8"/>
      <c r="F825" s="2"/>
      <c r="N825" s="3"/>
      <c r="O825" s="3"/>
      <c r="P825" s="3"/>
      <c r="Q825" s="3"/>
      <c r="R825" s="3"/>
    </row>
    <row r="826" spans="3:18" ht="13.5" customHeight="1">
      <c r="C826" s="6"/>
      <c r="D826" s="2"/>
      <c r="E826" s="8"/>
      <c r="F826" s="2"/>
      <c r="N826" s="3"/>
      <c r="O826" s="3"/>
      <c r="P826" s="3"/>
      <c r="Q826" s="3"/>
      <c r="R826" s="3"/>
    </row>
    <row r="827" spans="3:18" ht="13.5" customHeight="1">
      <c r="C827" s="6"/>
      <c r="D827" s="2"/>
      <c r="E827" s="8"/>
      <c r="F827" s="2"/>
      <c r="N827" s="3"/>
      <c r="O827" s="3"/>
      <c r="P827" s="3"/>
      <c r="Q827" s="3"/>
      <c r="R827" s="3"/>
    </row>
    <row r="828" spans="3:18" ht="13.5" customHeight="1">
      <c r="C828" s="6"/>
      <c r="D828" s="2"/>
      <c r="E828" s="8"/>
      <c r="F828" s="2"/>
      <c r="N828" s="3"/>
      <c r="O828" s="3"/>
      <c r="P828" s="3"/>
      <c r="Q828" s="3"/>
      <c r="R828" s="3"/>
    </row>
    <row r="829" spans="3:18" ht="13.5" customHeight="1">
      <c r="C829" s="6"/>
      <c r="D829" s="2"/>
      <c r="E829" s="8"/>
      <c r="F829" s="2"/>
      <c r="N829" s="3"/>
      <c r="O829" s="3"/>
      <c r="P829" s="3"/>
      <c r="Q829" s="3"/>
      <c r="R829" s="3"/>
    </row>
    <row r="830" spans="3:18" ht="13.5" customHeight="1">
      <c r="C830" s="6"/>
      <c r="D830" s="2"/>
      <c r="E830" s="8"/>
      <c r="F830" s="2"/>
      <c r="N830" s="3"/>
      <c r="O830" s="3"/>
      <c r="P830" s="3"/>
      <c r="Q830" s="3"/>
      <c r="R830" s="3"/>
    </row>
    <row r="831" spans="3:18" ht="13.5" customHeight="1">
      <c r="C831" s="6"/>
      <c r="D831" s="2"/>
      <c r="E831" s="8"/>
      <c r="F831" s="2"/>
      <c r="N831" s="3"/>
      <c r="O831" s="3"/>
      <c r="P831" s="3"/>
      <c r="Q831" s="3"/>
      <c r="R831" s="3"/>
    </row>
    <row r="832" spans="3:18" ht="13.5" customHeight="1">
      <c r="C832" s="6"/>
      <c r="D832" s="2"/>
      <c r="E832" s="8"/>
      <c r="F832" s="2"/>
      <c r="N832" s="3"/>
      <c r="O832" s="3"/>
      <c r="P832" s="3"/>
      <c r="Q832" s="3"/>
      <c r="R832" s="3"/>
    </row>
    <row r="833" spans="3:18" ht="13.5" customHeight="1">
      <c r="C833" s="6"/>
      <c r="D833" s="2"/>
      <c r="E833" s="8"/>
      <c r="F833" s="2"/>
      <c r="N833" s="3"/>
      <c r="O833" s="3"/>
      <c r="P833" s="3"/>
      <c r="Q833" s="3"/>
      <c r="R833" s="3"/>
    </row>
    <row r="834" spans="3:18" ht="13.5" customHeight="1">
      <c r="C834" s="6"/>
      <c r="D834" s="2"/>
      <c r="E834" s="8"/>
      <c r="F834" s="2"/>
      <c r="N834" s="3"/>
      <c r="O834" s="3"/>
      <c r="P834" s="3"/>
      <c r="Q834" s="3"/>
      <c r="R834" s="3"/>
    </row>
    <row r="835" spans="3:18" ht="13.5" customHeight="1">
      <c r="C835" s="6"/>
      <c r="D835" s="2"/>
      <c r="E835" s="8"/>
      <c r="F835" s="2"/>
      <c r="N835" s="3"/>
      <c r="O835" s="3"/>
      <c r="P835" s="3"/>
      <c r="Q835" s="3"/>
      <c r="R835" s="3"/>
    </row>
    <row r="836" spans="3:18" ht="13.5" customHeight="1">
      <c r="C836" s="6"/>
      <c r="D836" s="2"/>
      <c r="E836" s="8"/>
      <c r="F836" s="2"/>
      <c r="N836" s="3"/>
      <c r="O836" s="3"/>
      <c r="P836" s="3"/>
      <c r="Q836" s="3"/>
      <c r="R836" s="3"/>
    </row>
    <row r="837" spans="3:18" ht="13.5" customHeight="1">
      <c r="C837" s="6"/>
      <c r="D837" s="2"/>
      <c r="E837" s="8"/>
      <c r="F837" s="2"/>
      <c r="N837" s="3"/>
      <c r="O837" s="3"/>
      <c r="P837" s="3"/>
      <c r="Q837" s="3"/>
      <c r="R837" s="3"/>
    </row>
    <row r="838" spans="3:18" ht="13.5" customHeight="1">
      <c r="C838" s="6"/>
      <c r="D838" s="2"/>
      <c r="E838" s="8"/>
      <c r="F838" s="2"/>
      <c r="N838" s="3"/>
      <c r="O838" s="3"/>
      <c r="P838" s="3"/>
      <c r="Q838" s="3"/>
      <c r="R838" s="3"/>
    </row>
    <row r="839" spans="3:18" ht="13.5" customHeight="1">
      <c r="C839" s="6"/>
      <c r="D839" s="2"/>
      <c r="E839" s="8"/>
      <c r="F839" s="2"/>
      <c r="N839" s="3"/>
      <c r="O839" s="3"/>
      <c r="P839" s="3"/>
      <c r="Q839" s="3"/>
      <c r="R839" s="3"/>
    </row>
    <row r="840" spans="3:18" ht="13.5" customHeight="1">
      <c r="C840" s="6"/>
      <c r="D840" s="2"/>
      <c r="E840" s="8"/>
      <c r="F840" s="2"/>
      <c r="N840" s="3"/>
      <c r="O840" s="3"/>
      <c r="P840" s="3"/>
      <c r="Q840" s="3"/>
      <c r="R840" s="3"/>
    </row>
    <row r="841" spans="3:18" ht="13.5" customHeight="1">
      <c r="C841" s="6"/>
      <c r="D841" s="2"/>
      <c r="E841" s="8"/>
      <c r="F841" s="2"/>
      <c r="N841" s="3"/>
      <c r="O841" s="3"/>
      <c r="P841" s="3"/>
      <c r="Q841" s="3"/>
      <c r="R841" s="3"/>
    </row>
    <row r="842" spans="3:18" ht="13.5" customHeight="1">
      <c r="C842" s="6"/>
      <c r="D842" s="2"/>
      <c r="E842" s="8"/>
      <c r="F842" s="2"/>
      <c r="N842" s="3"/>
      <c r="O842" s="3"/>
      <c r="P842" s="3"/>
      <c r="Q842" s="3"/>
      <c r="R842" s="3"/>
    </row>
    <row r="843" spans="3:18" ht="13.5" customHeight="1">
      <c r="C843" s="6"/>
      <c r="D843" s="2"/>
      <c r="E843" s="8"/>
      <c r="F843" s="2"/>
      <c r="N843" s="3"/>
      <c r="O843" s="3"/>
      <c r="P843" s="3"/>
      <c r="Q843" s="3"/>
      <c r="R843" s="3"/>
    </row>
    <row r="844" spans="3:18" ht="13.5" customHeight="1">
      <c r="C844" s="6"/>
      <c r="D844" s="2"/>
      <c r="E844" s="8"/>
      <c r="F844" s="2"/>
      <c r="N844" s="3"/>
      <c r="O844" s="3"/>
      <c r="P844" s="3"/>
      <c r="Q844" s="3"/>
      <c r="R844" s="3"/>
    </row>
    <row r="845" spans="3:18" ht="13.5" customHeight="1">
      <c r="C845" s="6"/>
      <c r="D845" s="2"/>
      <c r="E845" s="8"/>
      <c r="F845" s="2"/>
      <c r="N845" s="3"/>
      <c r="O845" s="3"/>
      <c r="P845" s="3"/>
      <c r="Q845" s="3"/>
      <c r="R845" s="3"/>
    </row>
    <row r="846" spans="3:18" ht="13.5" customHeight="1">
      <c r="C846" s="6"/>
      <c r="D846" s="2"/>
      <c r="E846" s="8"/>
      <c r="F846" s="2"/>
      <c r="N846" s="3"/>
      <c r="O846" s="3"/>
      <c r="P846" s="3"/>
      <c r="Q846" s="3"/>
      <c r="R846" s="3"/>
    </row>
    <row r="847" spans="3:18" ht="13.5" customHeight="1">
      <c r="C847" s="6"/>
      <c r="D847" s="2"/>
      <c r="E847" s="8"/>
      <c r="F847" s="2"/>
      <c r="N847" s="3"/>
      <c r="O847" s="3"/>
      <c r="P847" s="3"/>
      <c r="Q847" s="3"/>
      <c r="R847" s="3"/>
    </row>
    <row r="848" spans="3:18" ht="13.5" customHeight="1">
      <c r="C848" s="6"/>
      <c r="D848" s="2"/>
      <c r="E848" s="8"/>
      <c r="F848" s="2"/>
      <c r="N848" s="3"/>
      <c r="O848" s="3"/>
      <c r="P848" s="3"/>
      <c r="Q848" s="3"/>
      <c r="R848" s="3"/>
    </row>
    <row r="849" spans="3:18" ht="13.5" customHeight="1">
      <c r="C849" s="6"/>
      <c r="D849" s="2"/>
      <c r="E849" s="8"/>
      <c r="F849" s="2"/>
      <c r="N849" s="3"/>
      <c r="O849" s="3"/>
      <c r="P849" s="3"/>
      <c r="Q849" s="3"/>
      <c r="R849" s="3"/>
    </row>
    <row r="850" spans="3:18" ht="13.5" customHeight="1">
      <c r="C850" s="6"/>
      <c r="D850" s="2"/>
      <c r="E850" s="8"/>
      <c r="F850" s="2"/>
      <c r="N850" s="3"/>
      <c r="O850" s="3"/>
      <c r="P850" s="3"/>
      <c r="Q850" s="3"/>
      <c r="R850" s="3"/>
    </row>
    <row r="851" spans="3:18" ht="13.5" customHeight="1">
      <c r="C851" s="6"/>
      <c r="D851" s="2"/>
      <c r="E851" s="8"/>
      <c r="F851" s="2"/>
      <c r="N851" s="3"/>
      <c r="O851" s="3"/>
      <c r="P851" s="3"/>
      <c r="Q851" s="3"/>
      <c r="R851" s="3"/>
    </row>
    <row r="852" spans="3:18" ht="13.5" customHeight="1">
      <c r="C852" s="6"/>
      <c r="D852" s="2"/>
      <c r="E852" s="8"/>
      <c r="F852" s="2"/>
      <c r="N852" s="3"/>
      <c r="O852" s="3"/>
      <c r="P852" s="3"/>
      <c r="Q852" s="3"/>
      <c r="R852" s="3"/>
    </row>
    <row r="853" spans="3:18" ht="13.5" customHeight="1">
      <c r="C853" s="6"/>
      <c r="D853" s="2"/>
      <c r="E853" s="8"/>
      <c r="F853" s="2"/>
      <c r="N853" s="3"/>
      <c r="O853" s="3"/>
      <c r="P853" s="3"/>
      <c r="Q853" s="3"/>
      <c r="R853" s="3"/>
    </row>
    <row r="854" spans="3:18" ht="13.5" customHeight="1">
      <c r="C854" s="6"/>
      <c r="D854" s="2"/>
      <c r="E854" s="8"/>
      <c r="F854" s="2"/>
      <c r="N854" s="3"/>
      <c r="O854" s="3"/>
      <c r="P854" s="3"/>
      <c r="Q854" s="3"/>
      <c r="R854" s="3"/>
    </row>
    <row r="855" spans="3:18" ht="13.5" customHeight="1">
      <c r="C855" s="6"/>
      <c r="D855" s="2"/>
      <c r="E855" s="8"/>
      <c r="F855" s="2"/>
      <c r="N855" s="3"/>
      <c r="O855" s="3"/>
      <c r="P855" s="3"/>
      <c r="Q855" s="3"/>
      <c r="R855" s="3"/>
    </row>
    <row r="856" spans="3:18" ht="13.5" customHeight="1">
      <c r="C856" s="6"/>
      <c r="D856" s="2"/>
      <c r="E856" s="8"/>
      <c r="F856" s="2"/>
      <c r="N856" s="3"/>
      <c r="O856" s="3"/>
      <c r="P856" s="3"/>
      <c r="Q856" s="3"/>
      <c r="R856" s="3"/>
    </row>
    <row r="857" spans="3:18" ht="13.5" customHeight="1">
      <c r="C857" s="6"/>
      <c r="D857" s="2"/>
      <c r="E857" s="8"/>
      <c r="F857" s="2"/>
      <c r="N857" s="3"/>
      <c r="O857" s="3"/>
      <c r="P857" s="3"/>
      <c r="Q857" s="3"/>
      <c r="R857" s="3"/>
    </row>
    <row r="858" spans="3:18" ht="13.5" customHeight="1">
      <c r="C858" s="6"/>
      <c r="D858" s="2"/>
      <c r="E858" s="8"/>
      <c r="F858" s="2"/>
      <c r="N858" s="3"/>
      <c r="O858" s="3"/>
      <c r="P858" s="3"/>
      <c r="Q858" s="3"/>
      <c r="R858" s="3"/>
    </row>
    <row r="859" spans="3:18" ht="13.5" customHeight="1">
      <c r="C859" s="6"/>
      <c r="D859" s="2"/>
      <c r="E859" s="8"/>
      <c r="F859" s="2"/>
      <c r="N859" s="3"/>
      <c r="O859" s="3"/>
      <c r="P859" s="3"/>
      <c r="Q859" s="3"/>
      <c r="R859" s="3"/>
    </row>
    <row r="860" spans="3:18" ht="13.5" customHeight="1">
      <c r="C860" s="6"/>
      <c r="D860" s="2"/>
      <c r="E860" s="8"/>
      <c r="F860" s="2"/>
      <c r="N860" s="3"/>
      <c r="O860" s="3"/>
      <c r="P860" s="3"/>
      <c r="Q860" s="3"/>
      <c r="R860" s="3"/>
    </row>
    <row r="861" spans="3:18" ht="13.5" customHeight="1">
      <c r="C861" s="6"/>
      <c r="D861" s="2"/>
      <c r="E861" s="8"/>
      <c r="F861" s="2"/>
      <c r="N861" s="3"/>
      <c r="O861" s="3"/>
      <c r="P861" s="3"/>
      <c r="Q861" s="3"/>
      <c r="R861" s="3"/>
    </row>
    <row r="862" spans="3:18" ht="13.5" customHeight="1">
      <c r="C862" s="6"/>
      <c r="D862" s="2"/>
      <c r="E862" s="8"/>
      <c r="F862" s="2"/>
      <c r="N862" s="3"/>
      <c r="O862" s="3"/>
      <c r="P862" s="3"/>
      <c r="Q862" s="3"/>
      <c r="R862" s="3"/>
    </row>
    <row r="863" spans="3:18" ht="13.5" customHeight="1">
      <c r="C863" s="6"/>
      <c r="D863" s="2"/>
      <c r="E863" s="8"/>
      <c r="F863" s="2"/>
      <c r="N863" s="3"/>
      <c r="O863" s="3"/>
      <c r="P863" s="3"/>
      <c r="Q863" s="3"/>
      <c r="R863" s="3"/>
    </row>
    <row r="864" spans="3:18" ht="13.5" customHeight="1">
      <c r="C864" s="6"/>
      <c r="D864" s="2"/>
      <c r="E864" s="8"/>
      <c r="F864" s="2"/>
      <c r="N864" s="3"/>
      <c r="O864" s="3"/>
      <c r="P864" s="3"/>
      <c r="Q864" s="3"/>
      <c r="R864" s="3"/>
    </row>
    <row r="865" spans="3:18" ht="13.5" customHeight="1">
      <c r="C865" s="6"/>
      <c r="D865" s="2"/>
      <c r="E865" s="8"/>
      <c r="F865" s="2"/>
      <c r="N865" s="3"/>
      <c r="O865" s="3"/>
      <c r="P865" s="3"/>
      <c r="Q865" s="3"/>
      <c r="R865" s="3"/>
    </row>
    <row r="866" spans="3:18" ht="13.5" customHeight="1">
      <c r="C866" s="6"/>
      <c r="D866" s="2"/>
      <c r="E866" s="8"/>
      <c r="F866" s="2"/>
      <c r="N866" s="3"/>
      <c r="O866" s="3"/>
      <c r="P866" s="3"/>
      <c r="Q866" s="3"/>
      <c r="R866" s="3"/>
    </row>
    <row r="867" spans="3:18" ht="13.5" customHeight="1">
      <c r="C867" s="6"/>
      <c r="D867" s="2"/>
      <c r="E867" s="8"/>
      <c r="F867" s="2"/>
      <c r="N867" s="3"/>
      <c r="O867" s="3"/>
      <c r="P867" s="3"/>
      <c r="Q867" s="3"/>
      <c r="R867" s="3"/>
    </row>
    <row r="868" spans="3:18" ht="13.5" customHeight="1">
      <c r="C868" s="6"/>
      <c r="D868" s="2"/>
      <c r="E868" s="8"/>
      <c r="F868" s="2"/>
      <c r="N868" s="3"/>
      <c r="O868" s="3"/>
      <c r="P868" s="3"/>
      <c r="Q868" s="3"/>
      <c r="R868" s="3"/>
    </row>
    <row r="869" spans="3:18" ht="13.5" customHeight="1">
      <c r="C869" s="6"/>
      <c r="D869" s="2"/>
      <c r="E869" s="8"/>
      <c r="F869" s="2"/>
      <c r="N869" s="3"/>
      <c r="O869" s="3"/>
      <c r="P869" s="3"/>
      <c r="Q869" s="3"/>
      <c r="R869" s="3"/>
    </row>
    <row r="870" spans="3:18" ht="13.5" customHeight="1">
      <c r="C870" s="6"/>
      <c r="D870" s="2"/>
      <c r="E870" s="8"/>
      <c r="F870" s="2"/>
      <c r="N870" s="3"/>
      <c r="O870" s="3"/>
      <c r="P870" s="3"/>
      <c r="Q870" s="3"/>
      <c r="R870" s="3"/>
    </row>
    <row r="871" spans="3:18" ht="13.5" customHeight="1">
      <c r="C871" s="6"/>
      <c r="D871" s="2"/>
      <c r="E871" s="8"/>
      <c r="F871" s="2"/>
      <c r="N871" s="3"/>
      <c r="O871" s="3"/>
      <c r="P871" s="3"/>
      <c r="Q871" s="3"/>
      <c r="R871" s="3"/>
    </row>
    <row r="872" spans="3:18" ht="13.5" customHeight="1">
      <c r="C872" s="6"/>
      <c r="D872" s="2"/>
      <c r="E872" s="8"/>
      <c r="F872" s="2"/>
      <c r="N872" s="3"/>
      <c r="O872" s="3"/>
      <c r="P872" s="3"/>
      <c r="Q872" s="3"/>
      <c r="R872" s="3"/>
    </row>
    <row r="873" spans="3:18" ht="13.5" customHeight="1">
      <c r="C873" s="6"/>
      <c r="D873" s="2"/>
      <c r="E873" s="8"/>
      <c r="F873" s="2"/>
      <c r="N873" s="3"/>
      <c r="O873" s="3"/>
      <c r="P873" s="3"/>
      <c r="Q873" s="3"/>
      <c r="R873" s="3"/>
    </row>
    <row r="874" spans="3:18" ht="13.5" customHeight="1">
      <c r="C874" s="6"/>
      <c r="D874" s="2"/>
      <c r="E874" s="8"/>
      <c r="F874" s="2"/>
      <c r="N874" s="3"/>
      <c r="O874" s="3"/>
      <c r="P874" s="3"/>
      <c r="Q874" s="3"/>
      <c r="R874" s="3"/>
    </row>
    <row r="875" spans="3:18" ht="13.5" customHeight="1">
      <c r="C875" s="6"/>
      <c r="D875" s="2"/>
      <c r="E875" s="8"/>
      <c r="F875" s="2"/>
      <c r="N875" s="3"/>
      <c r="O875" s="3"/>
      <c r="P875" s="3"/>
      <c r="Q875" s="3"/>
      <c r="R875" s="3"/>
    </row>
    <row r="876" spans="3:18" ht="13.5" customHeight="1">
      <c r="C876" s="6"/>
      <c r="D876" s="2"/>
      <c r="E876" s="8"/>
      <c r="F876" s="2"/>
      <c r="N876" s="3"/>
      <c r="O876" s="3"/>
      <c r="P876" s="3"/>
      <c r="Q876" s="3"/>
      <c r="R876" s="3"/>
    </row>
    <row r="877" spans="3:18" ht="13.5" customHeight="1">
      <c r="C877" s="6"/>
      <c r="D877" s="2"/>
      <c r="E877" s="8"/>
      <c r="F877" s="2"/>
      <c r="N877" s="3"/>
      <c r="O877" s="3"/>
      <c r="P877" s="3"/>
      <c r="Q877" s="3"/>
      <c r="R877" s="3"/>
    </row>
    <row r="878" spans="3:18" ht="13.5" customHeight="1">
      <c r="C878" s="6"/>
      <c r="D878" s="2"/>
      <c r="E878" s="8"/>
      <c r="F878" s="2"/>
      <c r="N878" s="3"/>
      <c r="O878" s="3"/>
      <c r="P878" s="3"/>
      <c r="Q878" s="3"/>
      <c r="R878" s="3"/>
    </row>
    <row r="879" spans="3:18" ht="13.5" customHeight="1">
      <c r="C879" s="6"/>
      <c r="D879" s="2"/>
      <c r="E879" s="8"/>
      <c r="F879" s="2"/>
      <c r="N879" s="3"/>
      <c r="O879" s="3"/>
      <c r="P879" s="3"/>
      <c r="Q879" s="3"/>
      <c r="R879" s="3"/>
    </row>
    <row r="880" spans="3:18" ht="13.5" customHeight="1">
      <c r="C880" s="6"/>
      <c r="D880" s="2"/>
      <c r="E880" s="8"/>
      <c r="F880" s="2"/>
      <c r="N880" s="3"/>
      <c r="O880" s="3"/>
      <c r="P880" s="3"/>
      <c r="Q880" s="3"/>
      <c r="R880" s="3"/>
    </row>
    <row r="881" spans="3:18" ht="13.5" customHeight="1">
      <c r="C881" s="6"/>
      <c r="D881" s="2"/>
      <c r="E881" s="8"/>
      <c r="F881" s="2"/>
      <c r="N881" s="3"/>
      <c r="O881" s="3"/>
      <c r="P881" s="3"/>
      <c r="Q881" s="3"/>
      <c r="R881" s="3"/>
    </row>
    <row r="882" spans="3:18" ht="13.5" customHeight="1">
      <c r="C882" s="6"/>
      <c r="D882" s="2"/>
      <c r="E882" s="8"/>
      <c r="F882" s="2"/>
      <c r="N882" s="3"/>
      <c r="O882" s="3"/>
      <c r="P882" s="3"/>
      <c r="Q882" s="3"/>
      <c r="R882" s="3"/>
    </row>
    <row r="883" spans="3:18" ht="13.5" customHeight="1">
      <c r="C883" s="6"/>
      <c r="D883" s="2"/>
      <c r="E883" s="8"/>
      <c r="F883" s="2"/>
      <c r="N883" s="3"/>
      <c r="O883" s="3"/>
      <c r="P883" s="3"/>
      <c r="Q883" s="3"/>
      <c r="R883" s="3"/>
    </row>
    <row r="884" spans="3:18" ht="13.5" customHeight="1">
      <c r="C884" s="6"/>
      <c r="D884" s="2"/>
      <c r="E884" s="8"/>
      <c r="F884" s="2"/>
      <c r="N884" s="3"/>
      <c r="O884" s="3"/>
      <c r="P884" s="3"/>
      <c r="Q884" s="3"/>
      <c r="R884" s="3"/>
    </row>
    <row r="885" spans="3:18" ht="13.5" customHeight="1">
      <c r="C885" s="6"/>
      <c r="D885" s="2"/>
      <c r="E885" s="8"/>
      <c r="F885" s="2"/>
      <c r="N885" s="3"/>
      <c r="O885" s="3"/>
      <c r="P885" s="3"/>
      <c r="Q885" s="3"/>
      <c r="R885" s="3"/>
    </row>
    <row r="886" spans="3:18" ht="13.5" customHeight="1">
      <c r="C886" s="6"/>
      <c r="D886" s="2"/>
      <c r="E886" s="8"/>
      <c r="F886" s="2"/>
      <c r="N886" s="3"/>
      <c r="O886" s="3"/>
      <c r="P886" s="3"/>
      <c r="Q886" s="3"/>
      <c r="R886" s="3"/>
    </row>
    <row r="887" spans="3:18" ht="13.5" customHeight="1">
      <c r="C887" s="6"/>
      <c r="D887" s="2"/>
      <c r="E887" s="8"/>
      <c r="F887" s="2"/>
      <c r="N887" s="3"/>
      <c r="O887" s="3"/>
      <c r="P887" s="3"/>
      <c r="Q887" s="3"/>
      <c r="R887" s="3"/>
    </row>
    <row r="888" spans="3:18" ht="13.5" customHeight="1">
      <c r="C888" s="6"/>
      <c r="D888" s="2"/>
      <c r="E888" s="8"/>
      <c r="F888" s="2"/>
      <c r="N888" s="3"/>
      <c r="O888" s="3"/>
      <c r="P888" s="3"/>
      <c r="Q888" s="3"/>
      <c r="R888" s="3"/>
    </row>
    <row r="889" spans="3:18" ht="13.5" customHeight="1">
      <c r="C889" s="6"/>
      <c r="D889" s="2"/>
      <c r="E889" s="8"/>
      <c r="F889" s="2"/>
      <c r="N889" s="3"/>
      <c r="O889" s="3"/>
      <c r="P889" s="3"/>
      <c r="Q889" s="3"/>
      <c r="R889" s="3"/>
    </row>
    <row r="890" spans="3:18" ht="13.5" customHeight="1">
      <c r="C890" s="6"/>
      <c r="D890" s="2"/>
      <c r="E890" s="8"/>
      <c r="F890" s="2"/>
      <c r="N890" s="3"/>
      <c r="O890" s="3"/>
      <c r="P890" s="3"/>
      <c r="Q890" s="3"/>
      <c r="R890" s="3"/>
    </row>
    <row r="891" spans="3:18" ht="13.5" customHeight="1">
      <c r="C891" s="6"/>
      <c r="D891" s="2"/>
      <c r="E891" s="8"/>
      <c r="F891" s="2"/>
      <c r="N891" s="3"/>
      <c r="O891" s="3"/>
      <c r="P891" s="3"/>
      <c r="Q891" s="3"/>
      <c r="R891" s="3"/>
    </row>
    <row r="892" spans="3:18" ht="13.5" customHeight="1">
      <c r="C892" s="6"/>
      <c r="D892" s="2"/>
      <c r="E892" s="8"/>
      <c r="F892" s="2"/>
      <c r="N892" s="3"/>
      <c r="O892" s="3"/>
      <c r="P892" s="3"/>
      <c r="Q892" s="3"/>
      <c r="R892" s="3"/>
    </row>
    <row r="893" spans="3:18" ht="13.5" customHeight="1">
      <c r="C893" s="6"/>
      <c r="D893" s="2"/>
      <c r="E893" s="8"/>
      <c r="F893" s="2"/>
      <c r="N893" s="3"/>
      <c r="O893" s="3"/>
      <c r="P893" s="3"/>
      <c r="Q893" s="3"/>
      <c r="R893" s="3"/>
    </row>
    <row r="894" spans="3:18" ht="13.5" customHeight="1">
      <c r="C894" s="6"/>
      <c r="D894" s="2"/>
      <c r="E894" s="8"/>
      <c r="F894" s="2"/>
      <c r="N894" s="3"/>
      <c r="O894" s="3"/>
      <c r="P894" s="3"/>
      <c r="Q894" s="3"/>
      <c r="R894" s="3"/>
    </row>
    <row r="895" spans="3:18" ht="13.5" customHeight="1">
      <c r="C895" s="6"/>
      <c r="D895" s="2"/>
      <c r="E895" s="8"/>
      <c r="F895" s="2"/>
      <c r="N895" s="3"/>
      <c r="O895" s="3"/>
      <c r="P895" s="3"/>
      <c r="Q895" s="3"/>
      <c r="R895" s="3"/>
    </row>
    <row r="896" spans="3:18" ht="13.5" customHeight="1">
      <c r="C896" s="6"/>
      <c r="D896" s="2"/>
      <c r="E896" s="8"/>
      <c r="F896" s="2"/>
      <c r="N896" s="3"/>
      <c r="O896" s="3"/>
      <c r="P896" s="3"/>
      <c r="Q896" s="3"/>
      <c r="R896" s="3"/>
    </row>
    <row r="897" spans="3:18" ht="13.5" customHeight="1">
      <c r="C897" s="6"/>
      <c r="D897" s="2"/>
      <c r="E897" s="8"/>
      <c r="F897" s="2"/>
      <c r="N897" s="3"/>
      <c r="O897" s="3"/>
      <c r="P897" s="3"/>
      <c r="Q897" s="3"/>
      <c r="R897" s="3"/>
    </row>
    <row r="898" spans="3:18" ht="13.5" customHeight="1">
      <c r="C898" s="6"/>
      <c r="D898" s="2"/>
      <c r="E898" s="8"/>
      <c r="F898" s="2"/>
      <c r="N898" s="3"/>
      <c r="O898" s="3"/>
      <c r="P898" s="3"/>
      <c r="Q898" s="3"/>
      <c r="R898" s="3"/>
    </row>
    <row r="899" spans="3:18" ht="13.5" customHeight="1">
      <c r="C899" s="6"/>
      <c r="D899" s="2"/>
      <c r="E899" s="8"/>
      <c r="F899" s="2"/>
      <c r="N899" s="3"/>
      <c r="O899" s="3"/>
      <c r="P899" s="3"/>
      <c r="Q899" s="3"/>
      <c r="R899" s="3"/>
    </row>
    <row r="900" spans="3:18" ht="13.5" customHeight="1">
      <c r="C900" s="6"/>
      <c r="D900" s="2"/>
      <c r="E900" s="8"/>
      <c r="F900" s="2"/>
      <c r="N900" s="3"/>
      <c r="O900" s="3"/>
      <c r="P900" s="3"/>
      <c r="Q900" s="3"/>
      <c r="R900" s="3"/>
    </row>
    <row r="901" spans="3:18" ht="13.5" customHeight="1">
      <c r="C901" s="6"/>
      <c r="D901" s="2"/>
      <c r="E901" s="8"/>
      <c r="F901" s="2"/>
      <c r="N901" s="3"/>
      <c r="O901" s="3"/>
      <c r="P901" s="3"/>
      <c r="Q901" s="3"/>
      <c r="R901" s="3"/>
    </row>
    <row r="902" spans="3:18" ht="13.5" customHeight="1">
      <c r="C902" s="6"/>
      <c r="D902" s="2"/>
      <c r="E902" s="8"/>
      <c r="F902" s="2"/>
      <c r="N902" s="3"/>
      <c r="O902" s="3"/>
      <c r="P902" s="3"/>
      <c r="Q902" s="3"/>
      <c r="R902" s="3"/>
    </row>
    <row r="903" spans="3:18" ht="13.5" customHeight="1">
      <c r="C903" s="6"/>
      <c r="D903" s="2"/>
      <c r="E903" s="8"/>
      <c r="F903" s="2"/>
      <c r="N903" s="3"/>
      <c r="O903" s="3"/>
      <c r="P903" s="3"/>
      <c r="Q903" s="3"/>
      <c r="R903" s="3"/>
    </row>
    <row r="904" spans="3:18" ht="13.5" customHeight="1">
      <c r="C904" s="6"/>
      <c r="D904" s="2"/>
      <c r="E904" s="8"/>
      <c r="F904" s="2"/>
      <c r="N904" s="3"/>
      <c r="O904" s="3"/>
      <c r="P904" s="3"/>
      <c r="Q904" s="3"/>
      <c r="R904" s="3"/>
    </row>
    <row r="905" spans="3:18" ht="13.5" customHeight="1">
      <c r="C905" s="6"/>
      <c r="D905" s="2"/>
      <c r="E905" s="8"/>
      <c r="F905" s="2"/>
      <c r="N905" s="3"/>
      <c r="O905" s="3"/>
      <c r="P905" s="3"/>
      <c r="Q905" s="3"/>
      <c r="R905" s="3"/>
    </row>
    <row r="906" spans="3:18" ht="13.5" customHeight="1">
      <c r="C906" s="6"/>
      <c r="D906" s="2"/>
      <c r="E906" s="8"/>
      <c r="F906" s="2"/>
      <c r="N906" s="3"/>
      <c r="O906" s="3"/>
      <c r="P906" s="3"/>
      <c r="Q906" s="3"/>
      <c r="R906" s="3"/>
    </row>
    <row r="907" spans="3:18" ht="13.5" customHeight="1">
      <c r="C907" s="6"/>
      <c r="D907" s="2"/>
      <c r="E907" s="8"/>
      <c r="F907" s="2"/>
      <c r="N907" s="3"/>
      <c r="O907" s="3"/>
      <c r="P907" s="3"/>
      <c r="Q907" s="3"/>
      <c r="R907" s="3"/>
    </row>
    <row r="908" spans="3:18" ht="13.5" customHeight="1">
      <c r="C908" s="6"/>
      <c r="D908" s="2"/>
      <c r="E908" s="8"/>
      <c r="F908" s="2"/>
      <c r="N908" s="3"/>
      <c r="O908" s="3"/>
      <c r="P908" s="3"/>
      <c r="Q908" s="3"/>
      <c r="R908" s="3"/>
    </row>
    <row r="909" spans="3:18" ht="13.5" customHeight="1">
      <c r="C909" s="6"/>
      <c r="D909" s="2"/>
      <c r="E909" s="8"/>
      <c r="F909" s="2"/>
      <c r="N909" s="3"/>
      <c r="O909" s="3"/>
      <c r="P909" s="3"/>
      <c r="Q909" s="3"/>
      <c r="R909" s="3"/>
    </row>
    <row r="910" spans="3:18" ht="13.5" customHeight="1">
      <c r="C910" s="6"/>
      <c r="D910" s="2"/>
      <c r="E910" s="8"/>
      <c r="F910" s="2"/>
      <c r="N910" s="3"/>
      <c r="O910" s="3"/>
      <c r="P910" s="3"/>
      <c r="Q910" s="3"/>
      <c r="R910" s="3"/>
    </row>
    <row r="911" spans="3:18" ht="13.5" customHeight="1">
      <c r="C911" s="6"/>
      <c r="D911" s="2"/>
      <c r="E911" s="8"/>
      <c r="F911" s="2"/>
      <c r="N911" s="3"/>
      <c r="O911" s="3"/>
      <c r="P911" s="3"/>
      <c r="Q911" s="3"/>
      <c r="R911" s="3"/>
    </row>
    <row r="912" spans="3:18" ht="13.5" customHeight="1">
      <c r="C912" s="6"/>
      <c r="D912" s="2"/>
      <c r="E912" s="8"/>
      <c r="F912" s="2"/>
      <c r="N912" s="3"/>
      <c r="O912" s="3"/>
      <c r="P912" s="3"/>
      <c r="Q912" s="3"/>
      <c r="R912" s="3"/>
    </row>
    <row r="913" spans="3:18" ht="13.5" customHeight="1">
      <c r="C913" s="6"/>
      <c r="D913" s="2"/>
      <c r="E913" s="8"/>
      <c r="F913" s="2"/>
      <c r="N913" s="3"/>
      <c r="O913" s="3"/>
      <c r="P913" s="3"/>
      <c r="Q913" s="3"/>
      <c r="R913" s="3"/>
    </row>
    <row r="914" spans="3:18" ht="13.5" customHeight="1">
      <c r="C914" s="6"/>
      <c r="D914" s="2"/>
      <c r="E914" s="8"/>
      <c r="F914" s="2"/>
      <c r="N914" s="3"/>
      <c r="O914" s="3"/>
      <c r="P914" s="3"/>
      <c r="Q914" s="3"/>
      <c r="R914" s="3"/>
    </row>
    <row r="915" spans="3:18" ht="13.5" customHeight="1">
      <c r="C915" s="6"/>
      <c r="D915" s="2"/>
      <c r="E915" s="8"/>
      <c r="F915" s="2"/>
      <c r="N915" s="3"/>
      <c r="O915" s="3"/>
      <c r="P915" s="3"/>
      <c r="Q915" s="3"/>
      <c r="R915" s="3"/>
    </row>
    <row r="916" spans="3:18" ht="13.5" customHeight="1">
      <c r="C916" s="6"/>
      <c r="D916" s="2"/>
      <c r="E916" s="8"/>
      <c r="F916" s="2"/>
      <c r="N916" s="3"/>
      <c r="O916" s="3"/>
      <c r="P916" s="3"/>
      <c r="Q916" s="3"/>
      <c r="R916" s="3"/>
    </row>
    <row r="917" spans="3:18" ht="13.5" customHeight="1">
      <c r="C917" s="6"/>
      <c r="D917" s="2"/>
      <c r="E917" s="8"/>
      <c r="F917" s="2"/>
      <c r="N917" s="3"/>
      <c r="O917" s="3"/>
      <c r="P917" s="3"/>
      <c r="Q917" s="3"/>
      <c r="R917" s="3"/>
    </row>
    <row r="918" spans="3:18" ht="13.5" customHeight="1">
      <c r="C918" s="6"/>
      <c r="D918" s="2"/>
      <c r="E918" s="8"/>
      <c r="F918" s="2"/>
      <c r="N918" s="3"/>
      <c r="O918" s="3"/>
      <c r="P918" s="3"/>
      <c r="Q918" s="3"/>
      <c r="R918" s="3"/>
    </row>
    <row r="919" spans="3:18" ht="13.5" customHeight="1">
      <c r="C919" s="6"/>
      <c r="D919" s="2"/>
      <c r="E919" s="8"/>
      <c r="F919" s="2"/>
      <c r="N919" s="3"/>
      <c r="O919" s="3"/>
      <c r="P919" s="3"/>
      <c r="Q919" s="3"/>
      <c r="R919" s="3"/>
    </row>
    <row r="920" spans="3:18" ht="13.5" customHeight="1">
      <c r="C920" s="6"/>
      <c r="D920" s="2"/>
      <c r="E920" s="8"/>
      <c r="F920" s="2"/>
      <c r="N920" s="3"/>
      <c r="O920" s="3"/>
      <c r="P920" s="3"/>
      <c r="Q920" s="3"/>
      <c r="R920" s="3"/>
    </row>
    <row r="921" spans="3:18" ht="13.5" customHeight="1">
      <c r="C921" s="6"/>
      <c r="D921" s="2"/>
      <c r="E921" s="8"/>
      <c r="F921" s="2"/>
      <c r="N921" s="3"/>
      <c r="O921" s="3"/>
      <c r="P921" s="3"/>
      <c r="Q921" s="3"/>
      <c r="R921" s="3"/>
    </row>
    <row r="922" spans="3:18" ht="13.5" customHeight="1">
      <c r="C922" s="6"/>
      <c r="D922" s="2"/>
      <c r="E922" s="8"/>
      <c r="F922" s="2"/>
      <c r="N922" s="3"/>
      <c r="O922" s="3"/>
      <c r="P922" s="3"/>
      <c r="Q922" s="3"/>
      <c r="R922" s="3"/>
    </row>
    <row r="923" spans="3:18" ht="13.5" customHeight="1">
      <c r="C923" s="6"/>
      <c r="D923" s="2"/>
      <c r="E923" s="8"/>
      <c r="F923" s="2"/>
      <c r="N923" s="3"/>
      <c r="O923" s="3"/>
      <c r="P923" s="3"/>
      <c r="Q923" s="3"/>
      <c r="R923" s="3"/>
    </row>
    <row r="924" spans="3:18" ht="13.5" customHeight="1">
      <c r="C924" s="6"/>
      <c r="D924" s="2"/>
      <c r="E924" s="8"/>
      <c r="F924" s="2"/>
      <c r="N924" s="3"/>
      <c r="O924" s="3"/>
      <c r="P924" s="3"/>
      <c r="Q924" s="3"/>
      <c r="R924" s="3"/>
    </row>
    <row r="925" spans="3:18" ht="13.5" customHeight="1">
      <c r="C925" s="6"/>
      <c r="D925" s="2"/>
      <c r="E925" s="8"/>
      <c r="F925" s="2"/>
      <c r="N925" s="3"/>
      <c r="O925" s="3"/>
      <c r="P925" s="3"/>
      <c r="Q925" s="3"/>
      <c r="R925" s="3"/>
    </row>
    <row r="926" spans="3:18" ht="13.5" customHeight="1">
      <c r="C926" s="6"/>
      <c r="D926" s="2"/>
      <c r="E926" s="8"/>
      <c r="F926" s="2"/>
      <c r="N926" s="3"/>
      <c r="O926" s="3"/>
      <c r="P926" s="3"/>
      <c r="Q926" s="3"/>
      <c r="R926" s="3"/>
    </row>
    <row r="927" spans="3:18" ht="13.5" customHeight="1">
      <c r="C927" s="6"/>
      <c r="D927" s="2"/>
      <c r="E927" s="8"/>
      <c r="F927" s="2"/>
      <c r="N927" s="3"/>
      <c r="O927" s="3"/>
      <c r="P927" s="3"/>
      <c r="Q927" s="3"/>
      <c r="R927" s="3"/>
    </row>
    <row r="928" spans="3:18" ht="13.5" customHeight="1">
      <c r="C928" s="6"/>
      <c r="D928" s="2"/>
      <c r="E928" s="8"/>
      <c r="F928" s="2"/>
      <c r="N928" s="3"/>
      <c r="O928" s="3"/>
      <c r="P928" s="3"/>
      <c r="Q928" s="3"/>
      <c r="R928" s="3"/>
    </row>
    <row r="929" spans="3:18" ht="13.5" customHeight="1">
      <c r="C929" s="6"/>
      <c r="D929" s="2"/>
      <c r="E929" s="8"/>
      <c r="F929" s="2"/>
      <c r="N929" s="3"/>
      <c r="O929" s="3"/>
      <c r="P929" s="3"/>
      <c r="Q929" s="3"/>
      <c r="R929" s="3"/>
    </row>
    <row r="930" spans="3:18" ht="13.5" customHeight="1">
      <c r="C930" s="6"/>
      <c r="D930" s="2"/>
      <c r="E930" s="8"/>
      <c r="F930" s="2"/>
      <c r="N930" s="3"/>
      <c r="O930" s="3"/>
      <c r="P930" s="3"/>
      <c r="Q930" s="3"/>
      <c r="R930" s="3"/>
    </row>
    <row r="931" spans="3:18" ht="13.5" customHeight="1">
      <c r="C931" s="6"/>
      <c r="D931" s="2"/>
      <c r="E931" s="8"/>
      <c r="F931" s="2"/>
      <c r="N931" s="3"/>
      <c r="O931" s="3"/>
      <c r="P931" s="3"/>
      <c r="Q931" s="3"/>
      <c r="R931" s="3"/>
    </row>
    <row r="932" spans="3:18" ht="13.5" customHeight="1">
      <c r="C932" s="6"/>
      <c r="D932" s="2"/>
      <c r="E932" s="8"/>
      <c r="F932" s="2"/>
      <c r="N932" s="3"/>
      <c r="O932" s="3"/>
      <c r="P932" s="3"/>
      <c r="Q932" s="3"/>
      <c r="R932" s="3"/>
    </row>
    <row r="933" spans="3:18" ht="13.5" customHeight="1">
      <c r="C933" s="6"/>
      <c r="D933" s="2"/>
      <c r="E933" s="8"/>
      <c r="F933" s="2"/>
      <c r="N933" s="3"/>
      <c r="O933" s="3"/>
      <c r="P933" s="3"/>
      <c r="Q933" s="3"/>
      <c r="R933" s="3"/>
    </row>
    <row r="934" spans="3:18" ht="13.5" customHeight="1">
      <c r="C934" s="6"/>
      <c r="D934" s="2"/>
      <c r="E934" s="8"/>
      <c r="F934" s="2"/>
      <c r="N934" s="3"/>
      <c r="O934" s="3"/>
      <c r="P934" s="3"/>
      <c r="Q934" s="3"/>
      <c r="R934" s="3"/>
    </row>
    <row r="935" spans="3:18" ht="13.5" customHeight="1">
      <c r="C935" s="6"/>
      <c r="D935" s="2"/>
      <c r="E935" s="8"/>
      <c r="F935" s="2"/>
      <c r="N935" s="3"/>
      <c r="O935" s="3"/>
      <c r="P935" s="3"/>
      <c r="Q935" s="3"/>
      <c r="R935" s="3"/>
    </row>
    <row r="936" spans="3:18" ht="13.5" customHeight="1">
      <c r="C936" s="6"/>
      <c r="D936" s="2"/>
      <c r="E936" s="8"/>
      <c r="F936" s="2"/>
      <c r="N936" s="3"/>
      <c r="O936" s="3"/>
      <c r="P936" s="3"/>
      <c r="Q936" s="3"/>
      <c r="R936" s="3"/>
    </row>
    <row r="937" spans="3:18" ht="13.5" customHeight="1">
      <c r="C937" s="6"/>
      <c r="D937" s="2"/>
      <c r="E937" s="8"/>
      <c r="F937" s="2"/>
      <c r="N937" s="3"/>
      <c r="O937" s="3"/>
      <c r="P937" s="3"/>
      <c r="Q937" s="3"/>
      <c r="R937" s="3"/>
    </row>
    <row r="938" spans="3:18" ht="13.5" customHeight="1">
      <c r="C938" s="6"/>
      <c r="D938" s="2"/>
      <c r="E938" s="8"/>
      <c r="F938" s="2"/>
      <c r="N938" s="3"/>
      <c r="O938" s="3"/>
      <c r="P938" s="3"/>
      <c r="Q938" s="3"/>
      <c r="R938" s="3"/>
    </row>
    <row r="939" spans="3:18" ht="13.5" customHeight="1">
      <c r="C939" s="6"/>
      <c r="D939" s="2"/>
      <c r="E939" s="8"/>
      <c r="F939" s="2"/>
      <c r="N939" s="3"/>
      <c r="O939" s="3"/>
      <c r="P939" s="3"/>
      <c r="Q939" s="3"/>
      <c r="R939" s="3"/>
    </row>
    <row r="940" spans="3:18" ht="13.5" customHeight="1">
      <c r="C940" s="6"/>
      <c r="D940" s="2"/>
      <c r="E940" s="8"/>
      <c r="F940" s="2"/>
      <c r="N940" s="3"/>
      <c r="O940" s="3"/>
      <c r="P940" s="3"/>
      <c r="Q940" s="3"/>
      <c r="R940" s="3"/>
    </row>
    <row r="941" spans="3:18" ht="13.5" customHeight="1">
      <c r="C941" s="6"/>
      <c r="D941" s="2"/>
      <c r="E941" s="8"/>
      <c r="F941" s="2"/>
      <c r="N941" s="3"/>
      <c r="O941" s="3"/>
      <c r="P941" s="3"/>
      <c r="Q941" s="3"/>
      <c r="R941" s="3"/>
    </row>
    <row r="942" spans="3:18" ht="13.5" customHeight="1">
      <c r="C942" s="6"/>
      <c r="D942" s="2"/>
      <c r="E942" s="8"/>
      <c r="F942" s="2"/>
      <c r="N942" s="3"/>
      <c r="O942" s="3"/>
      <c r="P942" s="3"/>
      <c r="Q942" s="3"/>
      <c r="R942" s="3"/>
    </row>
    <row r="943" spans="3:18" ht="13.5" customHeight="1">
      <c r="C943" s="6"/>
      <c r="D943" s="2"/>
      <c r="E943" s="8"/>
      <c r="F943" s="2"/>
      <c r="N943" s="3"/>
      <c r="O943" s="3"/>
      <c r="P943" s="3"/>
      <c r="Q943" s="3"/>
      <c r="R943" s="3"/>
    </row>
    <row r="944" spans="3:18" ht="13.5" customHeight="1">
      <c r="C944" s="6"/>
      <c r="D944" s="2"/>
      <c r="E944" s="8"/>
      <c r="F944" s="2"/>
      <c r="N944" s="3"/>
      <c r="O944" s="3"/>
      <c r="P944" s="3"/>
      <c r="Q944" s="3"/>
      <c r="R944" s="3"/>
    </row>
    <row r="945" spans="3:18" ht="13.5" customHeight="1">
      <c r="C945" s="6"/>
      <c r="D945" s="2"/>
      <c r="E945" s="8"/>
      <c r="F945" s="2"/>
      <c r="N945" s="3"/>
      <c r="O945" s="3"/>
      <c r="P945" s="3"/>
      <c r="Q945" s="3"/>
      <c r="R945" s="3"/>
    </row>
    <row r="946" spans="3:18" ht="13.5" customHeight="1">
      <c r="C946" s="6"/>
      <c r="D946" s="2"/>
      <c r="E946" s="8"/>
      <c r="F946" s="2"/>
      <c r="N946" s="3"/>
      <c r="O946" s="3"/>
      <c r="P946" s="3"/>
      <c r="Q946" s="3"/>
      <c r="R946" s="3"/>
    </row>
    <row r="947" spans="3:18" ht="13.5" customHeight="1">
      <c r="C947" s="6"/>
      <c r="D947" s="2"/>
      <c r="E947" s="8"/>
      <c r="F947" s="2"/>
      <c r="N947" s="3"/>
      <c r="O947" s="3"/>
      <c r="P947" s="3"/>
      <c r="Q947" s="3"/>
      <c r="R947" s="3"/>
    </row>
    <row r="948" spans="3:18" ht="13.5" customHeight="1">
      <c r="C948" s="6"/>
      <c r="D948" s="2"/>
      <c r="E948" s="8"/>
      <c r="F948" s="2"/>
      <c r="N948" s="3"/>
      <c r="O948" s="3"/>
      <c r="P948" s="3"/>
      <c r="Q948" s="3"/>
      <c r="R948" s="3"/>
    </row>
    <row r="949" spans="3:18" ht="13.5" customHeight="1">
      <c r="C949" s="6"/>
      <c r="D949" s="2"/>
      <c r="E949" s="8"/>
      <c r="F949" s="2"/>
      <c r="N949" s="3"/>
      <c r="O949" s="3"/>
      <c r="P949" s="3"/>
      <c r="Q949" s="3"/>
      <c r="R949" s="3"/>
    </row>
    <row r="950" spans="3:18" ht="13.5" customHeight="1">
      <c r="C950" s="6"/>
      <c r="D950" s="2"/>
      <c r="E950" s="8"/>
      <c r="F950" s="2"/>
      <c r="N950" s="3"/>
      <c r="O950" s="3"/>
      <c r="P950" s="3"/>
      <c r="Q950" s="3"/>
      <c r="R950" s="3"/>
    </row>
    <row r="951" spans="3:18" ht="13.5" customHeight="1">
      <c r="C951" s="6"/>
      <c r="D951" s="2"/>
      <c r="E951" s="8"/>
      <c r="F951" s="2"/>
      <c r="N951" s="3"/>
      <c r="O951" s="3"/>
      <c r="P951" s="3"/>
      <c r="Q951" s="3"/>
      <c r="R951" s="3"/>
    </row>
    <row r="952" spans="3:18" ht="13.5" customHeight="1">
      <c r="C952" s="6"/>
      <c r="D952" s="2"/>
      <c r="E952" s="8"/>
      <c r="F952" s="2"/>
      <c r="N952" s="3"/>
      <c r="O952" s="3"/>
      <c r="P952" s="3"/>
      <c r="Q952" s="3"/>
      <c r="R952" s="3"/>
    </row>
    <row r="953" spans="3:18" ht="13.5" customHeight="1">
      <c r="C953" s="6"/>
      <c r="D953" s="2"/>
      <c r="E953" s="8"/>
      <c r="F953" s="2"/>
      <c r="N953" s="3"/>
      <c r="O953" s="3"/>
      <c r="P953" s="3"/>
      <c r="Q953" s="3"/>
      <c r="R953" s="3"/>
    </row>
    <row r="954" spans="3:18" ht="13.5" customHeight="1">
      <c r="C954" s="6"/>
      <c r="D954" s="2"/>
      <c r="E954" s="8"/>
      <c r="F954" s="2"/>
      <c r="N954" s="3"/>
      <c r="O954" s="3"/>
      <c r="P954" s="3"/>
      <c r="Q954" s="3"/>
      <c r="R954" s="3"/>
    </row>
    <row r="955" spans="3:18" ht="13.5" customHeight="1">
      <c r="C955" s="6"/>
      <c r="D955" s="2"/>
      <c r="E955" s="8"/>
      <c r="F955" s="2"/>
      <c r="N955" s="3"/>
      <c r="O955" s="3"/>
      <c r="P955" s="3"/>
      <c r="Q955" s="3"/>
      <c r="R955" s="3"/>
    </row>
    <row r="956" spans="3:18" ht="13.5" customHeight="1">
      <c r="C956" s="6"/>
      <c r="D956" s="2"/>
      <c r="E956" s="8"/>
      <c r="F956" s="2"/>
      <c r="N956" s="3"/>
      <c r="O956" s="3"/>
      <c r="P956" s="3"/>
      <c r="Q956" s="3"/>
      <c r="R956" s="3"/>
    </row>
    <row r="957" spans="3:18" ht="13.5" customHeight="1">
      <c r="C957" s="6"/>
      <c r="D957" s="2"/>
      <c r="E957" s="8"/>
      <c r="F957" s="2"/>
      <c r="N957" s="3"/>
      <c r="O957" s="3"/>
      <c r="P957" s="3"/>
      <c r="Q957" s="3"/>
      <c r="R957" s="3"/>
    </row>
    <row r="958" spans="3:18" ht="13.5" customHeight="1">
      <c r="C958" s="6"/>
      <c r="D958" s="2"/>
      <c r="E958" s="8"/>
      <c r="F958" s="2"/>
      <c r="N958" s="3"/>
      <c r="O958" s="3"/>
      <c r="P958" s="3"/>
      <c r="Q958" s="3"/>
      <c r="R958" s="3"/>
    </row>
    <row r="959" spans="3:18" ht="13.5" customHeight="1">
      <c r="C959" s="6"/>
      <c r="D959" s="2"/>
      <c r="E959" s="8"/>
      <c r="F959" s="2"/>
      <c r="N959" s="3"/>
      <c r="O959" s="3"/>
      <c r="P959" s="3"/>
      <c r="Q959" s="3"/>
      <c r="R959" s="3"/>
    </row>
    <row r="960" spans="3:18" ht="13.5" customHeight="1">
      <c r="C960" s="6"/>
      <c r="D960" s="2"/>
      <c r="E960" s="8"/>
      <c r="F960" s="2"/>
      <c r="N960" s="3"/>
      <c r="O960" s="3"/>
      <c r="P960" s="3"/>
      <c r="Q960" s="3"/>
      <c r="R960" s="3"/>
    </row>
    <row r="961" spans="3:18" ht="13.5" customHeight="1">
      <c r="C961" s="6"/>
      <c r="D961" s="2"/>
      <c r="E961" s="8"/>
      <c r="F961" s="2"/>
      <c r="N961" s="3"/>
      <c r="O961" s="3"/>
      <c r="P961" s="3"/>
      <c r="Q961" s="3"/>
      <c r="R961" s="3"/>
    </row>
    <row r="962" spans="3:18" ht="13.5" customHeight="1">
      <c r="C962" s="6"/>
      <c r="D962" s="2"/>
      <c r="E962" s="8"/>
      <c r="F962" s="2"/>
      <c r="N962" s="3"/>
      <c r="O962" s="3"/>
      <c r="P962" s="3"/>
      <c r="Q962" s="3"/>
      <c r="R962" s="3"/>
    </row>
    <row r="963" spans="3:18" ht="13.5" customHeight="1">
      <c r="C963" s="6"/>
      <c r="D963" s="2"/>
      <c r="E963" s="8"/>
      <c r="F963" s="2"/>
      <c r="N963" s="3"/>
      <c r="O963" s="3"/>
      <c r="P963" s="3"/>
      <c r="Q963" s="3"/>
      <c r="R963" s="3"/>
    </row>
    <row r="964" spans="3:18" ht="13.5" customHeight="1">
      <c r="C964" s="6"/>
      <c r="D964" s="2"/>
      <c r="E964" s="8"/>
      <c r="F964" s="2"/>
      <c r="N964" s="3"/>
      <c r="O964" s="3"/>
      <c r="P964" s="3"/>
      <c r="Q964" s="3"/>
      <c r="R964" s="3"/>
    </row>
    <row r="965" spans="3:18" ht="13.5" customHeight="1">
      <c r="C965" s="6"/>
      <c r="D965" s="2"/>
      <c r="E965" s="8"/>
      <c r="F965" s="2"/>
      <c r="N965" s="3"/>
      <c r="O965" s="3"/>
      <c r="P965" s="3"/>
      <c r="Q965" s="3"/>
      <c r="R965" s="3"/>
    </row>
    <row r="966" spans="3:18" ht="13.5" customHeight="1">
      <c r="C966" s="6"/>
      <c r="D966" s="2"/>
      <c r="E966" s="8"/>
      <c r="F966" s="2"/>
      <c r="N966" s="3"/>
      <c r="O966" s="3"/>
      <c r="P966" s="3"/>
      <c r="Q966" s="3"/>
      <c r="R966" s="3"/>
    </row>
    <row r="967" spans="3:18" ht="13.5" customHeight="1">
      <c r="C967" s="6"/>
      <c r="D967" s="2"/>
      <c r="E967" s="8"/>
      <c r="F967" s="2"/>
      <c r="N967" s="3"/>
      <c r="O967" s="3"/>
      <c r="P967" s="3"/>
      <c r="Q967" s="3"/>
      <c r="R967" s="3"/>
    </row>
    <row r="968" spans="3:18" ht="13.5" customHeight="1">
      <c r="C968" s="6"/>
      <c r="D968" s="2"/>
      <c r="E968" s="8"/>
      <c r="F968" s="2"/>
      <c r="N968" s="3"/>
      <c r="O968" s="3"/>
      <c r="P968" s="3"/>
      <c r="Q968" s="3"/>
      <c r="R968" s="3"/>
    </row>
    <row r="969" spans="3:18" ht="13.5" customHeight="1">
      <c r="C969" s="6"/>
      <c r="D969" s="2"/>
      <c r="E969" s="8"/>
      <c r="F969" s="2"/>
      <c r="N969" s="3"/>
      <c r="O969" s="3"/>
      <c r="P969" s="3"/>
      <c r="Q969" s="3"/>
      <c r="R969" s="3"/>
    </row>
    <row r="970" spans="3:18" ht="13.5" customHeight="1">
      <c r="C970" s="6"/>
      <c r="D970" s="2"/>
      <c r="E970" s="8"/>
      <c r="F970" s="2"/>
      <c r="N970" s="3"/>
      <c r="O970" s="3"/>
      <c r="P970" s="3"/>
      <c r="Q970" s="3"/>
      <c r="R970" s="3"/>
    </row>
    <row r="971" spans="3:18" ht="13.5" customHeight="1">
      <c r="C971" s="6"/>
      <c r="D971" s="2"/>
      <c r="E971" s="8"/>
      <c r="F971" s="2"/>
      <c r="N971" s="3"/>
      <c r="O971" s="3"/>
      <c r="P971" s="3"/>
      <c r="Q971" s="3"/>
      <c r="R971" s="3"/>
    </row>
    <row r="972" spans="3:18" ht="13.5" customHeight="1">
      <c r="C972" s="6"/>
      <c r="D972" s="2"/>
      <c r="E972" s="8"/>
      <c r="F972" s="2"/>
      <c r="N972" s="3"/>
      <c r="O972" s="3"/>
      <c r="P972" s="3"/>
      <c r="Q972" s="3"/>
      <c r="R972" s="3"/>
    </row>
    <row r="973" spans="3:18" ht="13.5" customHeight="1">
      <c r="C973" s="6"/>
      <c r="D973" s="2"/>
      <c r="E973" s="8"/>
      <c r="F973" s="2"/>
      <c r="N973" s="3"/>
      <c r="O973" s="3"/>
      <c r="P973" s="3"/>
      <c r="Q973" s="3"/>
      <c r="R973" s="3"/>
    </row>
    <row r="974" spans="3:18" ht="13.5" customHeight="1">
      <c r="C974" s="6"/>
      <c r="D974" s="2"/>
      <c r="E974" s="8"/>
      <c r="F974" s="2"/>
      <c r="N974" s="3"/>
      <c r="O974" s="3"/>
      <c r="P974" s="3"/>
      <c r="Q974" s="3"/>
      <c r="R974" s="3"/>
    </row>
    <row r="975" spans="3:18" ht="13.5" customHeight="1">
      <c r="C975" s="6"/>
      <c r="D975" s="2"/>
      <c r="E975" s="8"/>
      <c r="F975" s="2"/>
      <c r="N975" s="3"/>
      <c r="O975" s="3"/>
      <c r="P975" s="3"/>
      <c r="Q975" s="3"/>
      <c r="R975" s="3"/>
    </row>
    <row r="976" spans="3:18" ht="13.5" customHeight="1">
      <c r="C976" s="6"/>
      <c r="D976" s="2"/>
      <c r="E976" s="8"/>
      <c r="F976" s="2"/>
      <c r="N976" s="3"/>
      <c r="O976" s="3"/>
      <c r="P976" s="3"/>
      <c r="Q976" s="3"/>
      <c r="R976" s="3"/>
    </row>
    <row r="977" spans="3:18" ht="13.5" customHeight="1">
      <c r="C977" s="6"/>
      <c r="D977" s="2"/>
      <c r="E977" s="8"/>
      <c r="F977" s="2"/>
      <c r="N977" s="3"/>
      <c r="O977" s="3"/>
      <c r="P977" s="3"/>
      <c r="Q977" s="3"/>
      <c r="R977" s="3"/>
    </row>
    <row r="978" spans="3:18" ht="13.5" customHeight="1">
      <c r="C978" s="6"/>
      <c r="D978" s="2"/>
      <c r="E978" s="8"/>
      <c r="F978" s="2"/>
      <c r="N978" s="3"/>
      <c r="O978" s="3"/>
      <c r="P978" s="3"/>
      <c r="Q978" s="3"/>
      <c r="R978" s="3"/>
    </row>
    <row r="979" spans="3:18" ht="13.5" customHeight="1">
      <c r="C979" s="6"/>
      <c r="D979" s="2"/>
      <c r="E979" s="8"/>
      <c r="F979" s="2"/>
      <c r="N979" s="3"/>
      <c r="O979" s="3"/>
      <c r="P979" s="3"/>
      <c r="Q979" s="3"/>
      <c r="R979" s="3"/>
    </row>
    <row r="980" spans="3:18" ht="13.5" customHeight="1">
      <c r="C980" s="6"/>
      <c r="D980" s="2"/>
      <c r="E980" s="8"/>
      <c r="F980" s="2"/>
      <c r="N980" s="3"/>
      <c r="O980" s="3"/>
      <c r="P980" s="3"/>
      <c r="Q980" s="3"/>
      <c r="R980" s="3"/>
    </row>
    <row r="981" spans="3:18" ht="13.5" customHeight="1">
      <c r="C981" s="6"/>
      <c r="D981" s="2"/>
      <c r="E981" s="8"/>
      <c r="F981" s="2"/>
      <c r="N981" s="3"/>
      <c r="O981" s="3"/>
      <c r="P981" s="3"/>
      <c r="Q981" s="3"/>
      <c r="R981" s="3"/>
    </row>
    <row r="982" spans="3:18" ht="13.5" customHeight="1">
      <c r="C982" s="6"/>
      <c r="D982" s="2"/>
      <c r="E982" s="8"/>
      <c r="F982" s="2"/>
      <c r="N982" s="3"/>
      <c r="O982" s="3"/>
      <c r="P982" s="3"/>
      <c r="Q982" s="3"/>
      <c r="R982" s="3"/>
    </row>
    <row r="983" spans="3:18" ht="13.5" customHeight="1">
      <c r="C983" s="6"/>
      <c r="D983" s="2"/>
      <c r="E983" s="8"/>
      <c r="F983" s="2"/>
      <c r="N983" s="3"/>
      <c r="O983" s="3"/>
      <c r="P983" s="3"/>
      <c r="Q983" s="3"/>
      <c r="R983" s="3"/>
    </row>
    <row r="984" spans="3:18" ht="13.5" customHeight="1">
      <c r="C984" s="6"/>
      <c r="D984" s="2"/>
      <c r="E984" s="8"/>
      <c r="F984" s="2"/>
      <c r="N984" s="3"/>
      <c r="O984" s="3"/>
      <c r="P984" s="3"/>
      <c r="Q984" s="3"/>
      <c r="R984" s="3"/>
    </row>
    <row r="985" spans="3:18" ht="13.5" customHeight="1">
      <c r="C985" s="6"/>
      <c r="D985" s="2"/>
      <c r="E985" s="8"/>
      <c r="F985" s="2"/>
      <c r="N985" s="3"/>
      <c r="O985" s="3"/>
      <c r="P985" s="3"/>
      <c r="Q985" s="3"/>
      <c r="R985" s="3"/>
    </row>
  </sheetData>
  <mergeCells count="21">
    <mergeCell ref="Q11:R12"/>
    <mergeCell ref="A32:C32"/>
    <mergeCell ref="A56:C56"/>
    <mergeCell ref="K12:K13"/>
    <mergeCell ref="L12:L13"/>
    <mergeCell ref="M12:M13"/>
    <mergeCell ref="A14:C14"/>
    <mergeCell ref="A11:B13"/>
    <mergeCell ref="C11:C13"/>
    <mergeCell ref="D11:D13"/>
    <mergeCell ref="E12:E13"/>
    <mergeCell ref="F12:F13"/>
    <mergeCell ref="G12:G13"/>
    <mergeCell ref="H12:H13"/>
    <mergeCell ref="I12:I13"/>
    <mergeCell ref="J12:J13"/>
    <mergeCell ref="A1:P1"/>
    <mergeCell ref="N12:N13"/>
    <mergeCell ref="E11:N11"/>
    <mergeCell ref="O11:P12"/>
    <mergeCell ref="A10:O10"/>
  </mergeCells>
  <phoneticPr fontId="3" type="noConversion"/>
  <pageMargins left="0.7" right="0.7" top="0.75" bottom="0.7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사업비산출내역서(총사업비)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쿄지니</dc:creator>
  <cp:lastModifiedBy>kocca</cp:lastModifiedBy>
  <dcterms:created xsi:type="dcterms:W3CDTF">2021-01-08T15:00:36Z</dcterms:created>
  <dcterms:modified xsi:type="dcterms:W3CDTF">2026-04-27T01:56:43Z</dcterms:modified>
</cp:coreProperties>
</file>